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CAE0A0A6-86FA-4CC0-99E3-EE202364EDFF}" xr6:coauthVersionLast="47" xr6:coauthVersionMax="47" xr10:uidLastSave="{00000000-0000-0000-0000-000000000000}"/>
  <bookViews>
    <workbookView xWindow="-120" yWindow="-120" windowWidth="23280" windowHeight="14880" xr2:uid="{276E64D9-D0B2-43EC-9A50-D67A07B2A64D}"/>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AF980" i="8"/>
  <c r="T980" i="8"/>
  <c r="D980" i="8"/>
  <c r="A980" i="8"/>
  <c r="T979" i="8"/>
  <c r="AF979" i="8" s="1"/>
  <c r="D979" i="8"/>
  <c r="A979" i="8"/>
  <c r="T978" i="8"/>
  <c r="AF978" i="8" s="1"/>
  <c r="D978" i="8"/>
  <c r="A978" i="8"/>
  <c r="T977" i="8"/>
  <c r="AF977" i="8" s="1"/>
  <c r="D977" i="8"/>
  <c r="A977" i="8"/>
  <c r="AF976" i="8"/>
  <c r="T976" i="8"/>
  <c r="D976" i="8"/>
  <c r="A976" i="8"/>
  <c r="T975" i="8"/>
  <c r="AF975" i="8" s="1"/>
  <c r="D975" i="8"/>
  <c r="A975" i="8"/>
  <c r="T974" i="8"/>
  <c r="AF974" i="8" s="1"/>
  <c r="D974" i="8"/>
  <c r="A974" i="8"/>
  <c r="AF973" i="8"/>
  <c r="T973" i="8"/>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AF941" i="8"/>
  <c r="T941" i="8"/>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AF934" i="8"/>
  <c r="T934" i="8"/>
  <c r="D934" i="8"/>
  <c r="A934" i="8"/>
  <c r="T933" i="8"/>
  <c r="AF933" i="8" s="1"/>
  <c r="D933" i="8"/>
  <c r="A933" i="8"/>
  <c r="AF932" i="8"/>
  <c r="T932" i="8"/>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AF912" i="8"/>
  <c r="T912" i="8"/>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AF902" i="8"/>
  <c r="T902" i="8"/>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AF871" i="8"/>
  <c r="T871" i="8"/>
  <c r="D871" i="8"/>
  <c r="A871" i="8"/>
  <c r="T870" i="8"/>
  <c r="AF870" i="8" s="1"/>
  <c r="D870" i="8"/>
  <c r="A870" i="8"/>
  <c r="T869" i="8"/>
  <c r="AF869" i="8" s="1"/>
  <c r="D869" i="8"/>
  <c r="A869" i="8"/>
  <c r="T868" i="8"/>
  <c r="AF868" i="8" s="1"/>
  <c r="D868" i="8"/>
  <c r="A868" i="8"/>
  <c r="AF867" i="8"/>
  <c r="T867" i="8"/>
  <c r="D867" i="8"/>
  <c r="A867" i="8"/>
  <c r="T866" i="8"/>
  <c r="AF866" i="8" s="1"/>
  <c r="D866" i="8"/>
  <c r="A866" i="8"/>
  <c r="T865" i="8"/>
  <c r="AF865" i="8" s="1"/>
  <c r="D865" i="8"/>
  <c r="A865" i="8"/>
  <c r="AF864" i="8"/>
  <c r="T864" i="8"/>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AF823" i="8"/>
  <c r="T823" i="8"/>
  <c r="D823" i="8"/>
  <c r="A823" i="8"/>
  <c r="T822" i="8"/>
  <c r="AF822" i="8" s="1"/>
  <c r="D822" i="8"/>
  <c r="A822" i="8"/>
  <c r="T821" i="8"/>
  <c r="AF821" i="8" s="1"/>
  <c r="D821" i="8"/>
  <c r="A821" i="8"/>
  <c r="T820" i="8"/>
  <c r="AF820" i="8" s="1"/>
  <c r="D820" i="8"/>
  <c r="A820" i="8"/>
  <c r="T819" i="8"/>
  <c r="AF819" i="8" s="1"/>
  <c r="D819" i="8"/>
  <c r="A819" i="8"/>
  <c r="AF818" i="8"/>
  <c r="T818" i="8"/>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AF783" i="8"/>
  <c r="T783" i="8"/>
  <c r="D783" i="8"/>
  <c r="A783" i="8"/>
  <c r="BL782" i="8"/>
  <c r="AF782" i="8"/>
  <c r="T782" i="8"/>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AF761" i="8"/>
  <c r="T761" i="8"/>
  <c r="D761" i="8"/>
  <c r="A761" i="8"/>
  <c r="BL760" i="8"/>
  <c r="T760" i="8"/>
  <c r="AF760" i="8" s="1"/>
  <c r="D760" i="8"/>
  <c r="A760" i="8"/>
  <c r="BL759" i="8"/>
  <c r="T759" i="8"/>
  <c r="AF759" i="8" s="1"/>
  <c r="D759" i="8"/>
  <c r="A759" i="8"/>
  <c r="BL758" i="8"/>
  <c r="AF758" i="8"/>
  <c r="T758" i="8"/>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AF751" i="8"/>
  <c r="T751" i="8"/>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AF718" i="8"/>
  <c r="T718" i="8"/>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AF710" i="8"/>
  <c r="T710" i="8"/>
  <c r="D710" i="8"/>
  <c r="A710" i="8"/>
  <c r="BL709" i="8"/>
  <c r="T709" i="8"/>
  <c r="AF709" i="8" s="1"/>
  <c r="D709" i="8"/>
  <c r="A709" i="8"/>
  <c r="BL708" i="8"/>
  <c r="T708" i="8"/>
  <c r="AF708" i="8" s="1"/>
  <c r="D708" i="8"/>
  <c r="A708" i="8"/>
  <c r="BL707" i="8"/>
  <c r="AF707" i="8"/>
  <c r="T707" i="8"/>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AF693" i="8"/>
  <c r="T693" i="8"/>
  <c r="D693" i="8"/>
  <c r="A693" i="8"/>
  <c r="BL692" i="8"/>
  <c r="T692" i="8"/>
  <c r="AF692" i="8" s="1"/>
  <c r="D692" i="8"/>
  <c r="A692" i="8"/>
  <c r="BL691" i="8"/>
  <c r="T691" i="8"/>
  <c r="AF691" i="8" s="1"/>
  <c r="D691" i="8"/>
  <c r="A691" i="8"/>
  <c r="BL690" i="8"/>
  <c r="AF690" i="8"/>
  <c r="T690" i="8"/>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AF682" i="8"/>
  <c r="T682" i="8"/>
  <c r="D682" i="8"/>
  <c r="A682" i="8"/>
  <c r="BL681" i="8"/>
  <c r="T681" i="8"/>
  <c r="AF681" i="8" s="1"/>
  <c r="D681" i="8"/>
  <c r="A681" i="8"/>
  <c r="BL680" i="8"/>
  <c r="T680" i="8"/>
  <c r="AF680" i="8" s="1"/>
  <c r="D680" i="8"/>
  <c r="A680" i="8"/>
  <c r="BL679" i="8"/>
  <c r="T679" i="8"/>
  <c r="AF679" i="8" s="1"/>
  <c r="D679" i="8"/>
  <c r="A679" i="8"/>
  <c r="BL678" i="8"/>
  <c r="T678" i="8"/>
  <c r="AF678" i="8" s="1"/>
  <c r="D678" i="8"/>
  <c r="A678" i="8"/>
  <c r="BL677" i="8"/>
  <c r="AF677" i="8"/>
  <c r="T677" i="8"/>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AF669" i="8"/>
  <c r="T669" i="8"/>
  <c r="D669" i="8"/>
  <c r="A669" i="8"/>
  <c r="BL668" i="8"/>
  <c r="T668" i="8"/>
  <c r="AF668" i="8" s="1"/>
  <c r="D668" i="8"/>
  <c r="A668" i="8"/>
  <c r="BL667" i="8"/>
  <c r="T667" i="8"/>
  <c r="AF667" i="8" s="1"/>
  <c r="D667" i="8"/>
  <c r="A667" i="8"/>
  <c r="BL666" i="8"/>
  <c r="AF666" i="8"/>
  <c r="T666" i="8"/>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AF630" i="8"/>
  <c r="T630" i="8"/>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AF612" i="8"/>
  <c r="T612" i="8"/>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AF589" i="8"/>
  <c r="T589" i="8"/>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AF578" i="8"/>
  <c r="T578" i="8"/>
  <c r="D578" i="8"/>
  <c r="A578" i="8"/>
  <c r="BL577" i="8"/>
  <c r="AF577" i="8"/>
  <c r="T577" i="8"/>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AF562" i="8"/>
  <c r="T562" i="8"/>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AF528" i="8"/>
  <c r="T528" i="8"/>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AF520" i="8"/>
  <c r="T520" i="8"/>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AF504" i="8"/>
  <c r="T504" i="8"/>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T490" i="8"/>
  <c r="AF490" i="8" s="1"/>
  <c r="D490" i="8"/>
  <c r="A490" i="8"/>
  <c r="BL489" i="8"/>
  <c r="T489" i="8"/>
  <c r="AF489" i="8" s="1"/>
  <c r="D489" i="8"/>
  <c r="A489" i="8"/>
  <c r="BL488" i="8"/>
  <c r="T488" i="8"/>
  <c r="AF488" i="8" s="1"/>
  <c r="D488" i="8"/>
  <c r="A488" i="8"/>
  <c r="BL487" i="8"/>
  <c r="AF487" i="8"/>
  <c r="T487" i="8"/>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AF479" i="8"/>
  <c r="T479" i="8"/>
  <c r="D479" i="8"/>
  <c r="A479" i="8"/>
  <c r="BL478" i="8"/>
  <c r="AF478" i="8"/>
  <c r="T478" i="8"/>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AF470" i="8"/>
  <c r="T470" i="8"/>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AF444" i="8"/>
  <c r="T444" i="8"/>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AF434" i="8"/>
  <c r="T434" i="8"/>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AF396" i="8"/>
  <c r="T396" i="8"/>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AF376" i="8"/>
  <c r="T376" i="8"/>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AF367" i="8"/>
  <c r="T367" i="8"/>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AF340" i="8"/>
  <c r="T340" i="8"/>
  <c r="D340" i="8"/>
  <c r="A340" i="8"/>
  <c r="BL339" i="8"/>
  <c r="T339" i="8"/>
  <c r="AF339" i="8" s="1"/>
  <c r="D339" i="8"/>
  <c r="A339" i="8"/>
  <c r="BL338" i="8"/>
  <c r="T338" i="8"/>
  <c r="AF338" i="8" s="1"/>
  <c r="D338" i="8"/>
  <c r="A338" i="8"/>
  <c r="BL337" i="8"/>
  <c r="T337" i="8"/>
  <c r="AF337" i="8" s="1"/>
  <c r="D337" i="8"/>
  <c r="A337" i="8"/>
  <c r="BL336" i="8"/>
  <c r="T336" i="8"/>
  <c r="AF336" i="8" s="1"/>
  <c r="D336" i="8"/>
  <c r="A336" i="8"/>
  <c r="BL335" i="8"/>
  <c r="AF335" i="8"/>
  <c r="T335" i="8"/>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AF310" i="8"/>
  <c r="T310" i="8"/>
  <c r="D310" i="8"/>
  <c r="A310" i="8"/>
  <c r="BL309" i="8"/>
  <c r="AF309" i="8"/>
  <c r="T309" i="8"/>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AF301" i="8"/>
  <c r="T301" i="8"/>
  <c r="D301" i="8"/>
  <c r="A301" i="8"/>
  <c r="BL300" i="8"/>
  <c r="AF300" i="8"/>
  <c r="T300" i="8"/>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AF289" i="8"/>
  <c r="T289" i="8"/>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AF251" i="8"/>
  <c r="T251" i="8"/>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AF213" i="8"/>
  <c r="T213" i="8"/>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AF199" i="8"/>
  <c r="T199" i="8"/>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AF185" i="8"/>
  <c r="T185" i="8"/>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AF167" i="8"/>
  <c r="T167" i="8"/>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AF148" i="8"/>
  <c r="T148" i="8"/>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AF137" i="8"/>
  <c r="T137" i="8"/>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AF119" i="8"/>
  <c r="T119" i="8"/>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AF113" i="8"/>
  <c r="T113" i="8"/>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AF89" i="8"/>
  <c r="T89" i="8"/>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AF70" i="8"/>
  <c r="T70" i="8"/>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AF56" i="8"/>
  <c r="T56" i="8"/>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AF29" i="8"/>
  <c r="T29" i="8"/>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AF22" i="8"/>
  <c r="T22" i="8"/>
  <c r="D22" i="8"/>
  <c r="A22" i="8"/>
  <c r="BL21" i="8"/>
  <c r="AT21" i="8"/>
  <c r="T21" i="8"/>
  <c r="AF21" i="8" s="1"/>
  <c r="D21" i="8"/>
  <c r="A21" i="8"/>
  <c r="BL20" i="8"/>
  <c r="AT20" i="8"/>
  <c r="T20" i="8"/>
  <c r="AF20" i="8" s="1"/>
  <c r="D20" i="8"/>
  <c r="A20" i="8"/>
  <c r="BL19" i="8"/>
  <c r="AT19" i="8"/>
  <c r="AF19" i="8"/>
  <c r="T19" i="8"/>
  <c r="D19" i="8"/>
  <c r="A19" i="8"/>
  <c r="BL18" i="8"/>
  <c r="AT18" i="8"/>
  <c r="T18" i="8"/>
  <c r="AF18" i="8" s="1"/>
  <c r="D18" i="8"/>
  <c r="A18" i="8"/>
  <c r="BL17" i="8"/>
  <c r="AT17" i="8"/>
  <c r="T17" i="8"/>
  <c r="AF17" i="8" s="1"/>
  <c r="D17" i="8"/>
  <c r="A17" i="8"/>
  <c r="BL16" i="8"/>
  <c r="AT16" i="8"/>
  <c r="AF16" i="8"/>
  <c r="T16" i="8"/>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V6" i="8" a="1"/>
  <c r="AV6" i="8" s="1"/>
  <c r="AT6" i="8"/>
  <c r="Q5" i="8"/>
  <c r="O5" i="8"/>
  <c r="M5" i="8"/>
  <c r="K5" i="8"/>
  <c r="I5" i="8"/>
  <c r="G5" i="8"/>
  <c r="AX4" i="8"/>
  <c r="AX11" i="8" s="1" a="1"/>
  <c r="AX11" i="8" s="1"/>
  <c r="BA11" i="8" s="1"/>
  <c r="AV4" i="8"/>
  <c r="BD7" i="8" s="1" a="1"/>
  <c r="BD7" i="8" s="1"/>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E19" i="2" s="1"/>
  <c r="AC19" i="2" s="1"/>
  <c r="AW79" i="7"/>
  <c r="BM102" i="7" s="1"/>
  <c r="P79" i="7"/>
  <c r="F79" i="7"/>
  <c r="E18" i="2" s="1"/>
  <c r="AC18" i="2" s="1"/>
  <c r="AW78" i="7"/>
  <c r="BM101" i="7" s="1"/>
  <c r="P78" i="7"/>
  <c r="F78" i="7"/>
  <c r="E17" i="2" s="1"/>
  <c r="AW77" i="7"/>
  <c r="BM100" i="7" s="1"/>
  <c r="P77" i="7"/>
  <c r="F77" i="7"/>
  <c r="E16" i="2" s="1"/>
  <c r="AD16" i="2" s="1"/>
  <c r="V36" i="7"/>
  <c r="T36" i="7"/>
  <c r="U36" i="7" s="1"/>
  <c r="P36" i="7"/>
  <c r="O36" i="7"/>
  <c r="V35" i="7"/>
  <c r="T35" i="7"/>
  <c r="U35" i="7" s="1"/>
  <c r="P35" i="7"/>
  <c r="O35" i="7"/>
  <c r="V34" i="7"/>
  <c r="T34" i="7"/>
  <c r="U34" i="7" s="1"/>
  <c r="P34" i="7"/>
  <c r="O34" i="7"/>
  <c r="V33" i="7"/>
  <c r="T33" i="7"/>
  <c r="U33" i="7" s="1"/>
  <c r="P33" i="7"/>
  <c r="O33" i="7"/>
  <c r="V32" i="7"/>
  <c r="T32" i="7"/>
  <c r="P32" i="7"/>
  <c r="O32" i="7"/>
  <c r="V31" i="7"/>
  <c r="W31" i="7" s="1"/>
  <c r="T31" i="7"/>
  <c r="P31" i="7"/>
  <c r="O31" i="7"/>
  <c r="V30" i="7"/>
  <c r="W30" i="7" s="1"/>
  <c r="U30" i="7"/>
  <c r="S39" i="4" s="1"/>
  <c r="Y39" i="4" s="1"/>
  <c r="T30" i="7"/>
  <c r="R39" i="4" s="1"/>
  <c r="P30" i="7"/>
  <c r="O30" i="7"/>
  <c r="V29" i="7"/>
  <c r="T29" i="7"/>
  <c r="R38" i="4" s="1"/>
  <c r="P29" i="7"/>
  <c r="O29" i="7"/>
  <c r="V28" i="7"/>
  <c r="T28" i="7"/>
  <c r="U28" i="7" s="1"/>
  <c r="S37" i="4" s="1"/>
  <c r="Y37" i="4" s="1"/>
  <c r="P28" i="7"/>
  <c r="O28" i="7"/>
  <c r="V27" i="7"/>
  <c r="T27" i="7"/>
  <c r="U27" i="7" s="1"/>
  <c r="S36" i="4" s="1"/>
  <c r="Y36" i="4" s="1"/>
  <c r="P27" i="7"/>
  <c r="O27" i="7"/>
  <c r="V26" i="7"/>
  <c r="T26" i="7"/>
  <c r="U26" i="7" s="1"/>
  <c r="S35" i="4" s="1"/>
  <c r="Y35" i="4" s="1"/>
  <c r="P26" i="7"/>
  <c r="O26" i="7"/>
  <c r="V25" i="7"/>
  <c r="T25" i="7"/>
  <c r="R34" i="4" s="1"/>
  <c r="P25" i="7"/>
  <c r="O25" i="7"/>
  <c r="V24" i="7"/>
  <c r="W24" i="7" s="1"/>
  <c r="T24" i="7"/>
  <c r="P24" i="7"/>
  <c r="O24" i="7"/>
  <c r="V23" i="7"/>
  <c r="W23" i="7" s="1"/>
  <c r="T23" i="7"/>
  <c r="U23" i="7" s="1"/>
  <c r="S32" i="4" s="1"/>
  <c r="Y32" i="4" s="1"/>
  <c r="P23" i="7"/>
  <c r="O23" i="7"/>
  <c r="V22" i="7"/>
  <c r="W22" i="7" s="1"/>
  <c r="T22" i="7"/>
  <c r="P22" i="7"/>
  <c r="O22" i="7"/>
  <c r="V21" i="7"/>
  <c r="U21" i="7"/>
  <c r="S30" i="4" s="1"/>
  <c r="Y30" i="4" s="1"/>
  <c r="T21" i="7"/>
  <c r="P21" i="7"/>
  <c r="O21" i="7"/>
  <c r="V20" i="7"/>
  <c r="W20" i="7" s="1"/>
  <c r="T20" i="7"/>
  <c r="P20" i="7"/>
  <c r="O20" i="7"/>
  <c r="V19" i="7"/>
  <c r="X19" i="7" s="1"/>
  <c r="T19" i="7"/>
  <c r="U19" i="7" s="1"/>
  <c r="S28" i="4" s="1"/>
  <c r="Y28" i="4" s="1"/>
  <c r="P19" i="7"/>
  <c r="O19" i="7"/>
  <c r="V18" i="7"/>
  <c r="T18" i="7"/>
  <c r="U18" i="7" s="1"/>
  <c r="S27" i="4" s="1"/>
  <c r="Y27" i="4" s="1"/>
  <c r="P18" i="7"/>
  <c r="O18" i="7"/>
  <c r="V17" i="7"/>
  <c r="W17" i="7" s="1"/>
  <c r="T17" i="7"/>
  <c r="U17" i="7" s="1"/>
  <c r="S26" i="4" s="1"/>
  <c r="Y26" i="4" s="1"/>
  <c r="P17" i="7"/>
  <c r="O17" i="7"/>
  <c r="V16" i="7"/>
  <c r="T16" i="7"/>
  <c r="U16" i="7" s="1"/>
  <c r="P16" i="7"/>
  <c r="O16" i="7"/>
  <c r="V15" i="7"/>
  <c r="X15" i="7" s="1"/>
  <c r="T15" i="7"/>
  <c r="U15" i="7" s="1"/>
  <c r="S24" i="4" s="1"/>
  <c r="Y24" i="4" s="1"/>
  <c r="P15" i="7"/>
  <c r="O15" i="7"/>
  <c r="V14" i="7"/>
  <c r="W14" i="7" s="1"/>
  <c r="T14" i="7"/>
  <c r="U14" i="7" s="1"/>
  <c r="P14" i="7"/>
  <c r="O14" i="7"/>
  <c r="V13" i="7"/>
  <c r="T13" i="7"/>
  <c r="U13" i="7" s="1"/>
  <c r="S22" i="4" s="1"/>
  <c r="Y22" i="4" s="1"/>
  <c r="P13" i="7"/>
  <c r="O13" i="7"/>
  <c r="V12" i="7"/>
  <c r="T12" i="7"/>
  <c r="U12" i="7" s="1"/>
  <c r="P12" i="7"/>
  <c r="O12" i="7"/>
  <c r="V11" i="7"/>
  <c r="T11" i="7"/>
  <c r="P11" i="7"/>
  <c r="O11" i="7"/>
  <c r="V10" i="7"/>
  <c r="W10" i="7" s="1"/>
  <c r="T10" i="7"/>
  <c r="X10" i="7" s="1"/>
  <c r="P10" i="7"/>
  <c r="O10" i="7"/>
  <c r="V9" i="7"/>
  <c r="T9" i="7"/>
  <c r="R18" i="4" s="1"/>
  <c r="P9" i="7"/>
  <c r="O9" i="7"/>
  <c r="V8" i="7"/>
  <c r="W8" i="7" s="1"/>
  <c r="U8" i="7"/>
  <c r="S17" i="4" s="1"/>
  <c r="Y17" i="4" s="1"/>
  <c r="T8" i="7"/>
  <c r="R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O38" i="4"/>
  <c r="W37" i="4"/>
  <c r="O37" i="4"/>
  <c r="W36" i="4"/>
  <c r="O36" i="4"/>
  <c r="W35" i="4"/>
  <c r="R35" i="4"/>
  <c r="O35" i="4"/>
  <c r="W34" i="4"/>
  <c r="O34" i="4"/>
  <c r="W33" i="4"/>
  <c r="R33" i="4"/>
  <c r="O33" i="4"/>
  <c r="W32" i="4"/>
  <c r="O32" i="4"/>
  <c r="W31" i="4"/>
  <c r="R31" i="4"/>
  <c r="O31" i="4"/>
  <c r="W30" i="4"/>
  <c r="R30" i="4"/>
  <c r="O30" i="4"/>
  <c r="W29" i="4"/>
  <c r="O29" i="4"/>
  <c r="W28" i="4"/>
  <c r="R28" i="4"/>
  <c r="O28" i="4"/>
  <c r="W27" i="4"/>
  <c r="R27" i="4"/>
  <c r="O27" i="4"/>
  <c r="W26" i="4"/>
  <c r="O26" i="4"/>
  <c r="W25" i="4"/>
  <c r="S25" i="4"/>
  <c r="Y25" i="4" s="1"/>
  <c r="R25" i="4"/>
  <c r="O25" i="4"/>
  <c r="W24" i="4"/>
  <c r="O24" i="4"/>
  <c r="W23" i="4"/>
  <c r="S23" i="4"/>
  <c r="Y23" i="4" s="1"/>
  <c r="O23" i="4"/>
  <c r="W22" i="4"/>
  <c r="R22" i="4"/>
  <c r="O22" i="4"/>
  <c r="W21" i="4"/>
  <c r="S21" i="4"/>
  <c r="Y21" i="4" s="1"/>
  <c r="O21" i="4"/>
  <c r="W20" i="4"/>
  <c r="O20" i="4"/>
  <c r="W19" i="4"/>
  <c r="R19" i="4"/>
  <c r="O19" i="4"/>
  <c r="W18" i="4"/>
  <c r="O18" i="4"/>
  <c r="W17" i="4"/>
  <c r="O17" i="4"/>
  <c r="E11" i="4"/>
  <c r="Y10" i="4"/>
  <c r="E10" i="4"/>
  <c r="Y9" i="4"/>
  <c r="Y8" i="4"/>
  <c r="J8" i="4"/>
  <c r="Y7" i="4"/>
  <c r="N48" i="3"/>
  <c r="L48" i="3"/>
  <c r="E48" i="3"/>
  <c r="F11" i="3"/>
  <c r="F10" i="3"/>
  <c r="K8" i="3"/>
  <c r="Y22" i="2"/>
  <c r="X22" i="2"/>
  <c r="AB21" i="2"/>
  <c r="W21" i="2"/>
  <c r="E21" i="2"/>
  <c r="AF21" i="2" s="1"/>
  <c r="W20" i="2"/>
  <c r="AF19" i="2"/>
  <c r="AD19" i="2"/>
  <c r="W19" i="2"/>
  <c r="W18" i="2"/>
  <c r="W17" i="2"/>
  <c r="AF16" i="2"/>
  <c r="AE16" i="2"/>
  <c r="W16" i="2"/>
  <c r="Y15" i="2"/>
  <c r="X15" i="2"/>
  <c r="F11" i="2"/>
  <c r="F10" i="2"/>
  <c r="J8" i="2"/>
  <c r="AE20" i="2" l="1"/>
  <c r="AD20" i="2"/>
  <c r="AC20" i="2"/>
  <c r="X34" i="7"/>
  <c r="AX9" i="8" a="1"/>
  <c r="AX9" i="8" s="1"/>
  <c r="D23" i="5" s="1"/>
  <c r="U29" i="7"/>
  <c r="S38" i="4" s="1"/>
  <c r="Y38" i="4" s="1"/>
  <c r="AX7" i="8" a="1"/>
  <c r="AX7" i="8" s="1"/>
  <c r="D21" i="5" s="1"/>
  <c r="U25" i="7"/>
  <c r="S34" i="4" s="1"/>
  <c r="Y34" i="4" s="1"/>
  <c r="R24" i="4"/>
  <c r="R26" i="4"/>
  <c r="W34" i="7"/>
  <c r="R37" i="4"/>
  <c r="X14" i="7"/>
  <c r="X16" i="7"/>
  <c r="X22" i="7"/>
  <c r="R21" i="4"/>
  <c r="R23" i="4"/>
  <c r="AX13" i="8" a="1"/>
  <c r="AX13" i="8" s="1"/>
  <c r="D27" i="5" s="1"/>
  <c r="W21" i="7"/>
  <c r="X21" i="7"/>
  <c r="X23" i="7"/>
  <c r="D25" i="5"/>
  <c r="U20" i="7"/>
  <c r="S29" i="4" s="1"/>
  <c r="Y29" i="4" s="1"/>
  <c r="R29" i="4"/>
  <c r="W32" i="7"/>
  <c r="X32" i="7"/>
  <c r="W18" i="7"/>
  <c r="J18" i="7" s="1"/>
  <c r="O26" i="3" s="1"/>
  <c r="X18" i="7"/>
  <c r="AD17" i="2"/>
  <c r="AF17" i="2"/>
  <c r="R32" i="4"/>
  <c r="AE17" i="2"/>
  <c r="AC21" i="2"/>
  <c r="AD21" i="2"/>
  <c r="R36" i="4"/>
  <c r="AB18" i="2"/>
  <c r="AE18" i="2"/>
  <c r="U11" i="7"/>
  <c r="S20" i="4" s="1"/>
  <c r="Y20" i="4" s="1"/>
  <c r="R20" i="4"/>
  <c r="AF18" i="2"/>
  <c r="X13" i="7"/>
  <c r="W13" i="7"/>
  <c r="AG19" i="2"/>
  <c r="AB19" i="2"/>
  <c r="AG20" i="2"/>
  <c r="AB20" i="2"/>
  <c r="X8" i="7"/>
  <c r="G19" i="7"/>
  <c r="L27" i="3" s="1"/>
  <c r="X25" i="7"/>
  <c r="X27" i="7"/>
  <c r="U32" i="7"/>
  <c r="S41" i="4" s="1"/>
  <c r="Y41" i="4" s="1"/>
  <c r="R41" i="4"/>
  <c r="X31" i="7"/>
  <c r="X35" i="7"/>
  <c r="X24" i="7"/>
  <c r="W29" i="7"/>
  <c r="Z29" i="7" s="1"/>
  <c r="T38" i="4" s="1"/>
  <c r="X38" i="4" s="1"/>
  <c r="X29" i="7"/>
  <c r="Z34" i="7"/>
  <c r="AV7" i="8" a="1"/>
  <c r="AV7" i="8" s="1"/>
  <c r="AV13" i="8" a="1"/>
  <c r="AV13" i="8" s="1"/>
  <c r="AX25" i="8" a="1"/>
  <c r="AX25" i="8" s="1"/>
  <c r="D39" i="5" s="1"/>
  <c r="AV37" i="8" a="1"/>
  <c r="AV37" i="8" s="1"/>
  <c r="AV12" i="8" a="1"/>
  <c r="AV12" i="8" s="1"/>
  <c r="AV10" i="8" a="1"/>
  <c r="AV10" i="8" s="1"/>
  <c r="BA13" i="8"/>
  <c r="AX35" i="8" a="1"/>
  <c r="AX35" i="8" s="1"/>
  <c r="D49" i="5" s="1"/>
  <c r="AV164" i="8" a="1"/>
  <c r="AV164" i="8" s="1"/>
  <c r="AV156" i="8" a="1"/>
  <c r="AV156" i="8" s="1"/>
  <c r="AV148" i="8" a="1"/>
  <c r="AV148" i="8" s="1"/>
  <c r="AV144" i="8" a="1"/>
  <c r="AV144"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61" i="8" a="1"/>
  <c r="AV161" i="8" s="1"/>
  <c r="AV153" i="8" a="1"/>
  <c r="AV153" i="8" s="1"/>
  <c r="AV158" i="8" a="1"/>
  <c r="AV158" i="8" s="1"/>
  <c r="AV151" i="8" a="1"/>
  <c r="AV151" i="8" s="1"/>
  <c r="AV145" i="8" a="1"/>
  <c r="AV145" i="8" s="1"/>
  <c r="AV141" i="8" a="1"/>
  <c r="AV141" i="8" s="1"/>
  <c r="AV163" i="8" a="1"/>
  <c r="AV163" i="8" s="1"/>
  <c r="AV155" i="8" a="1"/>
  <c r="AV155" i="8" s="1"/>
  <c r="AV160" i="8" a="1"/>
  <c r="AV160" i="8" s="1"/>
  <c r="AV152" i="8" a="1"/>
  <c r="AV152" i="8" s="1"/>
  <c r="AV149" i="8" a="1"/>
  <c r="AV149" i="8" s="1"/>
  <c r="AV146" i="8" a="1"/>
  <c r="AV146"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157" i="8" a="1"/>
  <c r="AV157" i="8" s="1"/>
  <c r="AV162" i="8" a="1"/>
  <c r="AV162" i="8" s="1"/>
  <c r="AV154" i="8" a="1"/>
  <c r="AV154" i="8" s="1"/>
  <c r="AV150" i="8" a="1"/>
  <c r="AV150" i="8" s="1"/>
  <c r="AV147" i="8" a="1"/>
  <c r="AV147" i="8" s="1"/>
  <c r="AV143" i="8" a="1"/>
  <c r="AV143" i="8" s="1"/>
  <c r="AV159" i="8" a="1"/>
  <c r="AV159" i="8" s="1"/>
  <c r="AV121" i="8" a="1"/>
  <c r="AV121" i="8" s="1"/>
  <c r="AV113" i="8" a="1"/>
  <c r="AV113" i="8" s="1"/>
  <c r="AV105" i="8" a="1"/>
  <c r="AV105" i="8" s="1"/>
  <c r="AV97" i="8" a="1"/>
  <c r="AV97" i="8" s="1"/>
  <c r="AV89" i="8" a="1"/>
  <c r="AV89" i="8" s="1"/>
  <c r="AV38" i="8" a="1"/>
  <c r="AV38" i="8" s="1"/>
  <c r="AV28" i="8" a="1"/>
  <c r="AV28" i="8" s="1"/>
  <c r="AV22" i="8" a="1"/>
  <c r="AV22" i="8" s="1"/>
  <c r="AV18" i="8" a="1"/>
  <c r="AV18" i="8" s="1"/>
  <c r="AV31" i="8" a="1"/>
  <c r="AV31" i="8" s="1"/>
  <c r="AV119" i="8" a="1"/>
  <c r="AV119" i="8" s="1"/>
  <c r="AV111" i="8" a="1"/>
  <c r="AV111" i="8" s="1"/>
  <c r="AV103" i="8" a="1"/>
  <c r="AV103" i="8" s="1"/>
  <c r="AV95" i="8" a="1"/>
  <c r="AV95" i="8" s="1"/>
  <c r="AV87" i="8" a="1"/>
  <c r="AV87" i="8" s="1"/>
  <c r="AV36" i="8" a="1"/>
  <c r="AV36" i="8" s="1"/>
  <c r="AV34" i="8" a="1"/>
  <c r="AV34" i="8" s="1"/>
  <c r="AV26" i="8" a="1"/>
  <c r="AV26" i="8" s="1"/>
  <c r="AV23" i="8" a="1"/>
  <c r="AV23" i="8" s="1"/>
  <c r="AV19" i="8" a="1"/>
  <c r="AV19" i="8" s="1"/>
  <c r="AV39" i="8" a="1"/>
  <c r="AV39" i="8" s="1"/>
  <c r="AV29" i="8" a="1"/>
  <c r="AV29" i="8" s="1"/>
  <c r="AV117" i="8" a="1"/>
  <c r="AV117" i="8" s="1"/>
  <c r="AV109" i="8" a="1"/>
  <c r="AV109" i="8" s="1"/>
  <c r="AV101" i="8" a="1"/>
  <c r="AV101" i="8" s="1"/>
  <c r="AV93" i="8" a="1"/>
  <c r="AV93" i="8" s="1"/>
  <c r="AV32" i="8" a="1"/>
  <c r="AV32" i="8" s="1"/>
  <c r="AV24" i="8" a="1"/>
  <c r="AV24" i="8" s="1"/>
  <c r="AV20" i="8" a="1"/>
  <c r="AV20" i="8" s="1"/>
  <c r="AV8" i="8" a="1"/>
  <c r="AV8" i="8" s="1"/>
  <c r="AV85" i="8" a="1"/>
  <c r="AV85" i="8" s="1"/>
  <c r="AV115" i="8" a="1"/>
  <c r="AV115" i="8" s="1"/>
  <c r="AV107" i="8" a="1"/>
  <c r="AV107" i="8" s="1"/>
  <c r="AV99" i="8" a="1"/>
  <c r="AV99" i="8" s="1"/>
  <c r="AV91" i="8" a="1"/>
  <c r="AV91" i="8" s="1"/>
  <c r="AV82" i="8" a="1"/>
  <c r="AV82" i="8" s="1"/>
  <c r="AV30" i="8" a="1"/>
  <c r="AV30" i="8" s="1"/>
  <c r="AV21" i="8" a="1"/>
  <c r="AV21" i="8" s="1"/>
  <c r="AV16" i="8" a="1"/>
  <c r="AV16" i="8" s="1"/>
  <c r="AV14" i="8" a="1"/>
  <c r="AV14" i="8" s="1"/>
  <c r="BM7" i="8" a="1"/>
  <c r="BM7" i="8" s="1"/>
  <c r="AV33" i="8" a="1"/>
  <c r="AV33" i="8" s="1"/>
  <c r="AV25" i="8" a="1"/>
  <c r="AV25" i="8" s="1"/>
  <c r="AV17" i="8" a="1"/>
  <c r="AV17" i="8" s="1"/>
  <c r="AV9" i="8" a="1"/>
  <c r="AV9" i="8" s="1"/>
  <c r="BA7" i="8"/>
  <c r="AX10" i="8" a="1"/>
  <c r="AX10" i="8" s="1"/>
  <c r="D24" i="5" s="1"/>
  <c r="AV11" i="8" a="1"/>
  <c r="AV11" i="8" s="1"/>
  <c r="AX33" i="8" a="1"/>
  <c r="AX33" i="8" s="1"/>
  <c r="D47" i="5" s="1"/>
  <c r="AX43" i="8" a="1"/>
  <c r="AX43" i="8" s="1"/>
  <c r="AV15" i="8" a="1"/>
  <c r="AV15" i="8" s="1"/>
  <c r="AX145" i="8" a="1"/>
  <c r="AX145" i="8" s="1"/>
  <c r="AX141" i="8" a="1"/>
  <c r="AX141" i="8" s="1"/>
  <c r="AX146" i="8" a="1"/>
  <c r="AX146"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143" i="8" a="1"/>
  <c r="AX143" i="8" s="1"/>
  <c r="AX81" i="8" a="1"/>
  <c r="AX81" i="8" s="1"/>
  <c r="AX144" i="8" a="1"/>
  <c r="AX144"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70" i="8" a="1"/>
  <c r="AX70" i="8" s="1"/>
  <c r="AX62" i="8" a="1"/>
  <c r="AX62" i="8" s="1"/>
  <c r="AX52" i="8" a="1"/>
  <c r="AX52" i="8" s="1"/>
  <c r="AX50" i="8" a="1"/>
  <c r="AX50" i="8" s="1"/>
  <c r="AX42" i="8" a="1"/>
  <c r="AX42" i="8" s="1"/>
  <c r="AX36" i="8" a="1"/>
  <c r="AX36" i="8" s="1"/>
  <c r="D50" i="5" s="1"/>
  <c r="AX34" i="8" a="1"/>
  <c r="AX34" i="8" s="1"/>
  <c r="D48" i="5" s="1"/>
  <c r="AX26" i="8" a="1"/>
  <c r="AX26" i="8" s="1"/>
  <c r="D40" i="5" s="1"/>
  <c r="AX23" i="8" a="1"/>
  <c r="AX23" i="8" s="1"/>
  <c r="D37" i="5" s="1"/>
  <c r="AX19" i="8" a="1"/>
  <c r="AX19" i="8" s="1"/>
  <c r="D33" i="5" s="1"/>
  <c r="AX66" i="8" a="1"/>
  <c r="AX66" i="8" s="1"/>
  <c r="AX59" i="8" a="1"/>
  <c r="AX59" i="8" s="1"/>
  <c r="AX55" i="8" a="1"/>
  <c r="AX55" i="8" s="1"/>
  <c r="AX39" i="8" a="1"/>
  <c r="AX39" i="8" s="1"/>
  <c r="AX29" i="8" a="1"/>
  <c r="AX29" i="8" s="1"/>
  <c r="D43" i="5" s="1"/>
  <c r="AX75" i="8" a="1"/>
  <c r="AX75" i="8" s="1"/>
  <c r="AX74" i="8" a="1"/>
  <c r="AX74" i="8" s="1"/>
  <c r="AX73" i="8" a="1"/>
  <c r="AX73" i="8" s="1"/>
  <c r="AX64" i="8" a="1"/>
  <c r="AX64" i="8" s="1"/>
  <c r="AX48" i="8" a="1"/>
  <c r="AX48" i="8" s="1"/>
  <c r="AX44" i="8" a="1"/>
  <c r="AX44" i="8" s="1"/>
  <c r="AX32" i="8" a="1"/>
  <c r="AX32" i="8" s="1"/>
  <c r="D46" i="5" s="1"/>
  <c r="AX24" i="8" a="1"/>
  <c r="AX24" i="8" s="1"/>
  <c r="D38" i="5" s="1"/>
  <c r="AX20" i="8" a="1"/>
  <c r="AX20" i="8" s="1"/>
  <c r="D34" i="5" s="1"/>
  <c r="AX68" i="8" a="1"/>
  <c r="AX68" i="8" s="1"/>
  <c r="AX61" i="8" a="1"/>
  <c r="AX61" i="8" s="1"/>
  <c r="AX53" i="8" a="1"/>
  <c r="AX53" i="8" s="1"/>
  <c r="AX51" i="8" a="1"/>
  <c r="AX51" i="8" s="1"/>
  <c r="AX41" i="8" a="1"/>
  <c r="AX41" i="8" s="1"/>
  <c r="AX37" i="8" a="1"/>
  <c r="AX37" i="8" s="1"/>
  <c r="D51" i="5" s="1"/>
  <c r="AX27" i="8" a="1"/>
  <c r="AX27" i="8" s="1"/>
  <c r="D41" i="5" s="1"/>
  <c r="AX82" i="8" a="1"/>
  <c r="AX82" i="8" s="1"/>
  <c r="AX58" i="8" a="1"/>
  <c r="AX58" i="8" s="1"/>
  <c r="AX56" i="8" a="1"/>
  <c r="AX56" i="8" s="1"/>
  <c r="AX46" i="8" a="1"/>
  <c r="AX46" i="8" s="1"/>
  <c r="AX30" i="8" a="1"/>
  <c r="AX30" i="8" s="1"/>
  <c r="D44" i="5" s="1"/>
  <c r="AX21" i="8" a="1"/>
  <c r="AX21" i="8" s="1"/>
  <c r="D35" i="5" s="1"/>
  <c r="AX16" i="8" a="1"/>
  <c r="AX16" i="8" s="1"/>
  <c r="D30" i="5" s="1"/>
  <c r="AX14" i="8" a="1"/>
  <c r="AX14" i="8" s="1"/>
  <c r="D28" i="5" s="1"/>
  <c r="AX78" i="8" a="1"/>
  <c r="AX78" i="8" s="1"/>
  <c r="AX77" i="8" a="1"/>
  <c r="AX77" i="8" s="1"/>
  <c r="AX65" i="8" a="1"/>
  <c r="AX65" i="8" s="1"/>
  <c r="AX63" i="8" a="1"/>
  <c r="AX63" i="8" s="1"/>
  <c r="AX79" i="8" a="1"/>
  <c r="AX79" i="8" s="1"/>
  <c r="AX67" i="8" a="1"/>
  <c r="AX67" i="8" s="1"/>
  <c r="AX60" i="8" a="1"/>
  <c r="AX60" i="8" s="1"/>
  <c r="AX54" i="8" a="1"/>
  <c r="AX54" i="8" s="1"/>
  <c r="AX40" i="8" a="1"/>
  <c r="AX40" i="8" s="1"/>
  <c r="AX38" i="8" a="1"/>
  <c r="AX38" i="8" s="1"/>
  <c r="AX28" i="8" a="1"/>
  <c r="AX28" i="8" s="1"/>
  <c r="D42" i="5" s="1"/>
  <c r="AX22" i="8" a="1"/>
  <c r="AX22" i="8" s="1"/>
  <c r="D36" i="5" s="1"/>
  <c r="AX18" i="8" a="1"/>
  <c r="AX18" i="8" s="1"/>
  <c r="D32" i="5" s="1"/>
  <c r="AX12" i="8" a="1"/>
  <c r="AX12" i="8" s="1"/>
  <c r="D26" i="5" s="1"/>
  <c r="AX71" i="8" a="1"/>
  <c r="AX71" i="8" s="1"/>
  <c r="AX57" i="8" a="1"/>
  <c r="AX57" i="8" s="1"/>
  <c r="AX47" i="8" a="1"/>
  <c r="AX47" i="8" s="1"/>
  <c r="AX45" i="8" a="1"/>
  <c r="AX45" i="8" s="1"/>
  <c r="AX31" i="8" a="1"/>
  <c r="AX31" i="8" s="1"/>
  <c r="D45" i="5" s="1"/>
  <c r="AI977" i="8"/>
  <c r="AI883" i="8"/>
  <c r="AI908" i="8"/>
  <c r="AI840" i="8"/>
  <c r="AI676" i="8"/>
  <c r="AI812" i="8"/>
  <c r="AI682" i="8"/>
  <c r="AI643" i="8"/>
  <c r="AI542" i="8"/>
  <c r="AI572" i="8"/>
  <c r="AI499" i="8"/>
  <c r="AI474" i="8"/>
  <c r="AI369" i="8"/>
  <c r="AI383" i="8"/>
  <c r="AI334" i="8"/>
  <c r="AI287" i="8"/>
  <c r="AI224" i="8"/>
  <c r="AI233" i="8"/>
  <c r="AI256" i="8"/>
  <c r="AI204" i="8"/>
  <c r="AI112" i="8"/>
  <c r="AI180" i="8"/>
  <c r="AI182" i="8"/>
  <c r="AI135" i="8"/>
  <c r="AI39" i="8"/>
  <c r="AI43" i="8"/>
  <c r="AI30" i="8"/>
  <c r="AX6" i="8" a="1"/>
  <c r="AX6" i="8" s="1"/>
  <c r="D20" i="5" s="1"/>
  <c r="BK7" i="8" a="1"/>
  <c r="BK7" i="8" s="1"/>
  <c r="AX8" i="8" a="1"/>
  <c r="AX8" i="8" s="1"/>
  <c r="D22" i="5" s="1"/>
  <c r="AX15" i="8" a="1"/>
  <c r="AX15" i="8" s="1"/>
  <c r="D29" i="5" s="1"/>
  <c r="AX17" i="8" a="1"/>
  <c r="AX17" i="8" s="1"/>
  <c r="D31" i="5" s="1"/>
  <c r="AV27" i="8" a="1"/>
  <c r="AV27" i="8" s="1"/>
  <c r="AX49" i="8" a="1"/>
  <c r="AX49" i="8" s="1"/>
  <c r="AJ975" i="8"/>
  <c r="AJ973" i="8"/>
  <c r="AJ960" i="8"/>
  <c r="AJ987" i="8"/>
  <c r="AJ972" i="8"/>
  <c r="AJ946" i="8"/>
  <c r="AJ906" i="8"/>
  <c r="AJ965" i="8"/>
  <c r="AJ913" i="8"/>
  <c r="AJ911" i="8"/>
  <c r="AJ871" i="8"/>
  <c r="AJ842" i="8"/>
  <c r="AJ864" i="8"/>
  <c r="AJ875" i="8"/>
  <c r="AJ860" i="8"/>
  <c r="AJ855" i="8"/>
  <c r="AJ774" i="8"/>
  <c r="AJ814" i="8"/>
  <c r="AJ813" i="8"/>
  <c r="AJ789" i="8"/>
  <c r="AJ760" i="8"/>
  <c r="AJ796" i="8"/>
  <c r="AJ772" i="8"/>
  <c r="AJ761" i="8"/>
  <c r="AJ713" i="8"/>
  <c r="AJ693" i="8"/>
  <c r="AJ673" i="8"/>
  <c r="AJ649" i="8"/>
  <c r="AJ674" i="8"/>
  <c r="AJ800" i="8"/>
  <c r="AJ672" i="8"/>
  <c r="AJ679" i="8"/>
  <c r="AJ622" i="8"/>
  <c r="AJ614" i="8"/>
  <c r="AJ708" i="8"/>
  <c r="AJ644" i="8"/>
  <c r="AJ621" i="8"/>
  <c r="AJ624" i="8"/>
  <c r="AJ612" i="8"/>
  <c r="AJ594" i="8"/>
  <c r="AJ553" i="8"/>
  <c r="AJ590" i="8"/>
  <c r="AJ533" i="8"/>
  <c r="AJ526" i="8"/>
  <c r="AJ522" i="8"/>
  <c r="AJ572" i="8"/>
  <c r="AJ507" i="8"/>
  <c r="AJ467" i="8"/>
  <c r="AJ568" i="8"/>
  <c r="AJ476" i="8"/>
  <c r="AJ474" i="8"/>
  <c r="AJ457" i="8"/>
  <c r="AJ497" i="8"/>
  <c r="AJ486" i="8"/>
  <c r="AJ502" i="8"/>
  <c r="AJ461" i="8"/>
  <c r="AJ459" i="8"/>
  <c r="AJ419" i="8"/>
  <c r="AJ504" i="8"/>
  <c r="AJ493" i="8"/>
  <c r="AJ420" i="8"/>
  <c r="AJ392" i="8"/>
  <c r="AJ398" i="8"/>
  <c r="AJ382" i="8"/>
  <c r="AJ326" i="8"/>
  <c r="AJ418" i="8"/>
  <c r="AJ339" i="8"/>
  <c r="AJ324" i="8"/>
  <c r="AJ316" i="8"/>
  <c r="AJ312" i="8"/>
  <c r="AJ321" i="8"/>
  <c r="AJ303" i="8"/>
  <c r="AJ261" i="8"/>
  <c r="AJ229" i="8"/>
  <c r="AJ225" i="8"/>
  <c r="AJ217" i="8"/>
  <c r="AJ186" i="8"/>
  <c r="AJ270" i="8"/>
  <c r="AJ299" i="8"/>
  <c r="AJ273" i="8"/>
  <c r="AJ272" i="8"/>
  <c r="AJ258" i="8"/>
  <c r="AJ228" i="8"/>
  <c r="AJ209" i="8"/>
  <c r="AJ140" i="8"/>
  <c r="AJ126" i="8"/>
  <c r="AJ124" i="8"/>
  <c r="AJ150" i="8"/>
  <c r="AJ156" i="8"/>
  <c r="AJ161" i="8"/>
  <c r="AJ123" i="8"/>
  <c r="AJ109" i="8"/>
  <c r="AJ97" i="8"/>
  <c r="AJ91" i="8"/>
  <c r="AJ155" i="8"/>
  <c r="AJ108" i="8"/>
  <c r="AL976" i="8"/>
  <c r="AL988" i="8"/>
  <c r="AL927" i="8"/>
  <c r="AL909" i="8"/>
  <c r="AL829" i="8"/>
  <c r="AL819" i="8"/>
  <c r="AL711" i="8"/>
  <c r="AL753" i="8"/>
  <c r="AL702" i="8"/>
  <c r="AL692" i="8"/>
  <c r="AL605" i="8"/>
  <c r="AL593" i="8"/>
  <c r="AL488" i="8"/>
  <c r="AL565" i="8"/>
  <c r="AL495" i="8"/>
  <c r="AL452" i="8"/>
  <c r="AL363" i="8"/>
  <c r="AL364" i="8"/>
  <c r="AL248" i="8"/>
  <c r="AL230" i="8"/>
  <c r="AL177" i="8"/>
  <c r="AL154" i="8"/>
  <c r="AL299" i="8"/>
  <c r="AL250" i="8"/>
  <c r="AJ21" i="8"/>
  <c r="AJ25" i="8"/>
  <c r="AJ57" i="8"/>
  <c r="AJ30" i="8"/>
  <c r="AL52" i="8"/>
  <c r="AJ54" i="8"/>
  <c r="AJ67" i="8"/>
  <c r="AJ20" i="8"/>
  <c r="AJ24" i="8"/>
  <c r="AJ43" i="8"/>
  <c r="AJ63" i="8"/>
  <c r="AL30" i="8"/>
  <c r="AJ56" i="8"/>
  <c r="AJ84" i="8"/>
  <c r="AJ51" i="8"/>
  <c r="AJ53" i="8"/>
  <c r="AJ82" i="8"/>
  <c r="Y23" i="7"/>
  <c r="Z23" i="7"/>
  <c r="T32" i="4" s="1"/>
  <c r="X32" i="4" s="1"/>
  <c r="Z13" i="7"/>
  <c r="Y13" i="7"/>
  <c r="Z14" i="7"/>
  <c r="Y14" i="7"/>
  <c r="Z23" i="4" s="1"/>
  <c r="M8" i="7"/>
  <c r="R16" i="3" s="1"/>
  <c r="G16" i="7"/>
  <c r="L24" i="3" s="1"/>
  <c r="W12" i="7"/>
  <c r="J12" i="7" s="1"/>
  <c r="O20" i="3" s="1"/>
  <c r="X12" i="7"/>
  <c r="K12" i="7" s="1"/>
  <c r="P20" i="3" s="1"/>
  <c r="G10" i="7"/>
  <c r="L18" i="3" s="1"/>
  <c r="Z21" i="7"/>
  <c r="Y18" i="7"/>
  <c r="Z27" i="4" s="1"/>
  <c r="U9" i="7"/>
  <c r="X9" i="7"/>
  <c r="K9" i="7" s="1"/>
  <c r="P17" i="3" s="1"/>
  <c r="H36" i="7"/>
  <c r="M44" i="3" s="1"/>
  <c r="K35" i="7"/>
  <c r="P43" i="3" s="1"/>
  <c r="F34" i="7"/>
  <c r="E42" i="3" s="1"/>
  <c r="AB42" i="3" s="1"/>
  <c r="I33" i="7"/>
  <c r="N41" i="3" s="1"/>
  <c r="G31" i="7"/>
  <c r="L39" i="3" s="1"/>
  <c r="J30" i="7"/>
  <c r="O38" i="3" s="1"/>
  <c r="M29" i="7"/>
  <c r="R37" i="3" s="1"/>
  <c r="H28" i="7"/>
  <c r="M36" i="3" s="1"/>
  <c r="K27" i="7"/>
  <c r="P35" i="3" s="1"/>
  <c r="F26" i="7"/>
  <c r="E34" i="3" s="1"/>
  <c r="Z34" i="3" s="1"/>
  <c r="I25" i="7"/>
  <c r="N33" i="3" s="1"/>
  <c r="G23" i="7"/>
  <c r="L31" i="3" s="1"/>
  <c r="G36" i="7"/>
  <c r="L44" i="3" s="1"/>
  <c r="M34" i="7"/>
  <c r="R42" i="3" s="1"/>
  <c r="H33" i="7"/>
  <c r="M41" i="3" s="1"/>
  <c r="K32" i="7"/>
  <c r="P40" i="3" s="1"/>
  <c r="F31" i="7"/>
  <c r="E39" i="3" s="1"/>
  <c r="I30" i="7"/>
  <c r="N38" i="3" s="1"/>
  <c r="G28" i="7"/>
  <c r="L36" i="3" s="1"/>
  <c r="F36" i="7"/>
  <c r="E44" i="3" s="1"/>
  <c r="AC44" i="3" s="1"/>
  <c r="I35" i="7"/>
  <c r="N43" i="3" s="1"/>
  <c r="G33" i="7"/>
  <c r="L41" i="3" s="1"/>
  <c r="J32" i="7"/>
  <c r="O40" i="3" s="1"/>
  <c r="H30" i="7"/>
  <c r="M38" i="3" s="1"/>
  <c r="K29" i="7"/>
  <c r="P37" i="3" s="1"/>
  <c r="F28" i="7"/>
  <c r="E36" i="3" s="1"/>
  <c r="C36" i="3" s="1"/>
  <c r="H35" i="7"/>
  <c r="M43" i="3" s="1"/>
  <c r="K34" i="7"/>
  <c r="P42" i="3" s="1"/>
  <c r="F33" i="7"/>
  <c r="E41" i="3" s="1"/>
  <c r="I32" i="7"/>
  <c r="N40" i="3" s="1"/>
  <c r="G30" i="7"/>
  <c r="L38" i="3" s="1"/>
  <c r="J29" i="7"/>
  <c r="O37" i="3" s="1"/>
  <c r="H27" i="7"/>
  <c r="M35" i="3" s="1"/>
  <c r="F25" i="7"/>
  <c r="E33" i="3" s="1"/>
  <c r="I24" i="7"/>
  <c r="N32" i="3" s="1"/>
  <c r="I36" i="7"/>
  <c r="N44" i="3" s="1"/>
  <c r="G34" i="7"/>
  <c r="L42" i="3" s="1"/>
  <c r="K31" i="7"/>
  <c r="P39" i="3" s="1"/>
  <c r="I27" i="7"/>
  <c r="N35" i="3" s="1"/>
  <c r="H26" i="7"/>
  <c r="M34" i="3" s="1"/>
  <c r="H25" i="7"/>
  <c r="M33" i="3" s="1"/>
  <c r="I23" i="7"/>
  <c r="N31" i="3" s="1"/>
  <c r="I22" i="7"/>
  <c r="N30" i="3" s="1"/>
  <c r="G20" i="7"/>
  <c r="L28" i="3" s="1"/>
  <c r="J19" i="7"/>
  <c r="O27" i="3" s="1"/>
  <c r="H17" i="7"/>
  <c r="M25" i="3" s="1"/>
  <c r="K16" i="7"/>
  <c r="P24" i="3" s="1"/>
  <c r="F15" i="7"/>
  <c r="E23" i="3" s="1"/>
  <c r="I14" i="7"/>
  <c r="N22" i="3" s="1"/>
  <c r="G12" i="7"/>
  <c r="L20" i="3" s="1"/>
  <c r="G35" i="7"/>
  <c r="L43" i="3" s="1"/>
  <c r="J31" i="7"/>
  <c r="O39" i="3" s="1"/>
  <c r="I29" i="7"/>
  <c r="N37" i="3" s="1"/>
  <c r="G27" i="7"/>
  <c r="L35" i="3" s="1"/>
  <c r="F35" i="7"/>
  <c r="E43" i="3" s="1"/>
  <c r="AB43" i="3" s="1"/>
  <c r="I31" i="7"/>
  <c r="N39" i="3" s="1"/>
  <c r="H29" i="7"/>
  <c r="M37" i="3" s="1"/>
  <c r="F27" i="7"/>
  <c r="E35" i="3" s="1"/>
  <c r="C35" i="3" s="1"/>
  <c r="J24" i="7"/>
  <c r="O32" i="3" s="1"/>
  <c r="F23" i="7"/>
  <c r="E31" i="3" s="1"/>
  <c r="Z31" i="3" s="1"/>
  <c r="G22" i="7"/>
  <c r="L30" i="3" s="1"/>
  <c r="J21" i="7"/>
  <c r="O29" i="3" s="1"/>
  <c r="H19" i="7"/>
  <c r="M27" i="3" s="1"/>
  <c r="K18" i="7"/>
  <c r="P26" i="3" s="1"/>
  <c r="F17" i="7"/>
  <c r="E25" i="3" s="1"/>
  <c r="I16" i="7"/>
  <c r="N24" i="3" s="1"/>
  <c r="G29" i="7"/>
  <c r="L37" i="3" s="1"/>
  <c r="I34" i="7"/>
  <c r="N42" i="3" s="1"/>
  <c r="G32" i="7"/>
  <c r="L40" i="3" s="1"/>
  <c r="J34" i="7"/>
  <c r="O42" i="3" s="1"/>
  <c r="H21" i="7"/>
  <c r="M29" i="3" s="1"/>
  <c r="F19" i="7"/>
  <c r="E27" i="3" s="1"/>
  <c r="I18" i="7"/>
  <c r="N26" i="3" s="1"/>
  <c r="F16" i="7"/>
  <c r="E24" i="3" s="1"/>
  <c r="L14" i="7"/>
  <c r="Q22" i="3" s="1"/>
  <c r="K13" i="7"/>
  <c r="P21" i="3" s="1"/>
  <c r="F10" i="7"/>
  <c r="E18" i="3" s="1"/>
  <c r="AA18" i="3" s="1"/>
  <c r="I9" i="7"/>
  <c r="N17" i="3" s="1"/>
  <c r="J13" i="7"/>
  <c r="O21" i="3" s="1"/>
  <c r="H34" i="7"/>
  <c r="M42" i="3" s="1"/>
  <c r="H32" i="7"/>
  <c r="M40" i="3" s="1"/>
  <c r="K23" i="7"/>
  <c r="P31" i="3" s="1"/>
  <c r="G21" i="7"/>
  <c r="L29" i="3" s="1"/>
  <c r="H18" i="7"/>
  <c r="M26" i="3" s="1"/>
  <c r="K14" i="7"/>
  <c r="P22" i="3" s="1"/>
  <c r="K8" i="7"/>
  <c r="P16" i="3" s="1"/>
  <c r="G25" i="7"/>
  <c r="L33" i="3" s="1"/>
  <c r="F32" i="7"/>
  <c r="E40" i="3" s="1"/>
  <c r="I26" i="7"/>
  <c r="N34" i="3" s="1"/>
  <c r="K24" i="7"/>
  <c r="P32" i="3" s="1"/>
  <c r="J23" i="7"/>
  <c r="O31" i="3" s="1"/>
  <c r="K22" i="7"/>
  <c r="P30" i="3" s="1"/>
  <c r="F21" i="7"/>
  <c r="E29" i="3" s="1"/>
  <c r="J20" i="7"/>
  <c r="O28" i="3" s="1"/>
  <c r="G18" i="7"/>
  <c r="L26" i="3" s="1"/>
  <c r="K15" i="7"/>
  <c r="P23" i="3" s="1"/>
  <c r="J14" i="7"/>
  <c r="O22" i="3" s="1"/>
  <c r="I13" i="7"/>
  <c r="N21" i="3" s="1"/>
  <c r="I12" i="7"/>
  <c r="N20" i="3" s="1"/>
  <c r="I11" i="7"/>
  <c r="N19" i="3" s="1"/>
  <c r="G9" i="7"/>
  <c r="L17" i="3" s="1"/>
  <c r="J8" i="7"/>
  <c r="O16" i="3" s="1"/>
  <c r="F8" i="7"/>
  <c r="E16" i="3" s="1"/>
  <c r="AA16" i="3" s="1"/>
  <c r="F30" i="7"/>
  <c r="E38" i="3" s="1"/>
  <c r="F29" i="7"/>
  <c r="E37" i="3" s="1"/>
  <c r="G26" i="7"/>
  <c r="L34" i="3" s="1"/>
  <c r="H23" i="7"/>
  <c r="M31" i="3" s="1"/>
  <c r="J22" i="7"/>
  <c r="O30" i="3" s="1"/>
  <c r="I20" i="7"/>
  <c r="N28" i="3" s="1"/>
  <c r="F18" i="7"/>
  <c r="E26" i="3" s="1"/>
  <c r="J17" i="7"/>
  <c r="O25" i="3" s="1"/>
  <c r="H14" i="7"/>
  <c r="M22" i="3" s="1"/>
  <c r="H13" i="7"/>
  <c r="M21" i="3" s="1"/>
  <c r="H12" i="7"/>
  <c r="M20" i="3" s="1"/>
  <c r="H11" i="7"/>
  <c r="M19" i="3" s="1"/>
  <c r="K10" i="7"/>
  <c r="P18" i="3" s="1"/>
  <c r="F9" i="7"/>
  <c r="E17" i="3" s="1"/>
  <c r="AA17" i="3" s="1"/>
  <c r="I8" i="7"/>
  <c r="N16" i="3" s="1"/>
  <c r="K21" i="7"/>
  <c r="P29" i="3" s="1"/>
  <c r="G24" i="7"/>
  <c r="L32" i="3" s="1"/>
  <c r="H20" i="7"/>
  <c r="M28" i="3" s="1"/>
  <c r="I17" i="7"/>
  <c r="N25" i="3" s="1"/>
  <c r="I15" i="7"/>
  <c r="N23" i="3" s="1"/>
  <c r="G14" i="7"/>
  <c r="L22" i="3" s="1"/>
  <c r="G13" i="7"/>
  <c r="L21" i="3" s="1"/>
  <c r="F12" i="7"/>
  <c r="E20" i="3" s="1"/>
  <c r="AD20" i="3" s="1"/>
  <c r="G11" i="7"/>
  <c r="L19" i="3" s="1"/>
  <c r="J10" i="7"/>
  <c r="O18" i="3" s="1"/>
  <c r="H8" i="7"/>
  <c r="M16" i="3" s="1"/>
  <c r="I28" i="7"/>
  <c r="N36" i="3" s="1"/>
  <c r="K25" i="7"/>
  <c r="P33" i="3" s="1"/>
  <c r="F24" i="7"/>
  <c r="E32" i="3" s="1"/>
  <c r="Z32" i="3" s="1"/>
  <c r="F22" i="7"/>
  <c r="E30" i="3" s="1"/>
  <c r="AE30" i="3" s="1"/>
  <c r="F20" i="7"/>
  <c r="E28" i="3" s="1"/>
  <c r="AD28" i="3" s="1"/>
  <c r="K19" i="7"/>
  <c r="P27" i="3" s="1"/>
  <c r="G17" i="7"/>
  <c r="L25" i="3" s="1"/>
  <c r="H15" i="7"/>
  <c r="M23" i="3" s="1"/>
  <c r="F14" i="7"/>
  <c r="E22" i="3" s="1"/>
  <c r="Z22" i="3" s="1"/>
  <c r="F13" i="7"/>
  <c r="E21" i="3" s="1"/>
  <c r="F11" i="7"/>
  <c r="E19" i="3" s="1"/>
  <c r="C19" i="3" s="1"/>
  <c r="I10" i="7"/>
  <c r="N18" i="3" s="1"/>
  <c r="G8" i="7"/>
  <c r="L16" i="3" s="1"/>
  <c r="L30" i="7"/>
  <c r="Q38" i="3" s="1"/>
  <c r="I19" i="7"/>
  <c r="N27" i="3" s="1"/>
  <c r="H16" i="7"/>
  <c r="M24" i="3" s="1"/>
  <c r="G15" i="7"/>
  <c r="L23" i="3" s="1"/>
  <c r="Z8" i="7"/>
  <c r="T17" i="4" s="1"/>
  <c r="X17" i="4" s="1"/>
  <c r="Y8" i="7"/>
  <c r="W11" i="7"/>
  <c r="X11" i="7"/>
  <c r="K11" i="7" s="1"/>
  <c r="P19" i="3" s="1"/>
  <c r="I21" i="7"/>
  <c r="N29" i="3" s="1"/>
  <c r="W16" i="7"/>
  <c r="J16" i="7" s="1"/>
  <c r="O24" i="3" s="1"/>
  <c r="U24" i="7"/>
  <c r="Y29" i="7"/>
  <c r="X36" i="7"/>
  <c r="K36" i="7" s="1"/>
  <c r="P44" i="3" s="1"/>
  <c r="W36" i="7"/>
  <c r="J36" i="7" s="1"/>
  <c r="O44" i="3" s="1"/>
  <c r="T81" i="7"/>
  <c r="T78" i="7"/>
  <c r="T79" i="7"/>
  <c r="V78" i="7"/>
  <c r="AH5" i="8" s="1"/>
  <c r="V81" i="7"/>
  <c r="AK5" i="8" s="1"/>
  <c r="W9" i="7"/>
  <c r="J9" i="7" s="1"/>
  <c r="O17" i="3" s="1"/>
  <c r="W19" i="7"/>
  <c r="W25" i="7"/>
  <c r="J25" i="7" s="1"/>
  <c r="O33" i="3" s="1"/>
  <c r="X26" i="7"/>
  <c r="K26" i="7" s="1"/>
  <c r="P34" i="3" s="1"/>
  <c r="W26" i="7"/>
  <c r="U10" i="7"/>
  <c r="Y21" i="7"/>
  <c r="U22" i="7"/>
  <c r="Y22" i="7" s="1"/>
  <c r="G38" i="7"/>
  <c r="K23" i="2" s="1"/>
  <c r="X17" i="7"/>
  <c r="K17" i="7" s="1"/>
  <c r="P25" i="3" s="1"/>
  <c r="Y34" i="7"/>
  <c r="L34" i="7" s="1"/>
  <c r="Q42" i="3" s="1"/>
  <c r="Z17" i="7"/>
  <c r="T26" i="4" s="1"/>
  <c r="X26" i="4" s="1"/>
  <c r="Y20" i="7"/>
  <c r="Y30" i="7"/>
  <c r="Z39" i="4" s="1"/>
  <c r="I38" i="7"/>
  <c r="M23" i="2" s="1"/>
  <c r="W15" i="7"/>
  <c r="Y17" i="7"/>
  <c r="X20" i="7"/>
  <c r="X28" i="7"/>
  <c r="K28" i="7" s="1"/>
  <c r="P36" i="3" s="1"/>
  <c r="W28" i="7"/>
  <c r="X30" i="7"/>
  <c r="K30" i="7" s="1"/>
  <c r="P38" i="3" s="1"/>
  <c r="V80" i="7"/>
  <c r="AJ5" i="8" s="1"/>
  <c r="AJ989" i="8" s="1"/>
  <c r="T80" i="7"/>
  <c r="R35" i="7"/>
  <c r="V79" i="7"/>
  <c r="AI5" i="8" s="1"/>
  <c r="AI787" i="8" s="1"/>
  <c r="Y32" i="7"/>
  <c r="V82" i="7"/>
  <c r="AL5" i="8" s="1"/>
  <c r="AL983" i="8" s="1"/>
  <c r="U31" i="7"/>
  <c r="S40" i="4" s="1"/>
  <c r="Y40" i="4" s="1"/>
  <c r="W35" i="7"/>
  <c r="J35" i="7" s="1"/>
  <c r="O43" i="3" s="1"/>
  <c r="W27" i="7"/>
  <c r="X33" i="7"/>
  <c r="K33" i="7" s="1"/>
  <c r="P41" i="3" s="1"/>
  <c r="W33" i="7"/>
  <c r="J33" i="7" s="1"/>
  <c r="O41" i="3" s="1"/>
  <c r="V77" i="7"/>
  <c r="AG5" i="8" s="1"/>
  <c r="T77" i="7"/>
  <c r="U5" i="8" s="1"/>
  <c r="U61" i="8" s="1"/>
  <c r="T82" i="7"/>
  <c r="AE38" i="3"/>
  <c r="Z26" i="3"/>
  <c r="AB19" i="3"/>
  <c r="AA26" i="3"/>
  <c r="AC19" i="3"/>
  <c r="Z24" i="3"/>
  <c r="AA33" i="3"/>
  <c r="AC35" i="3"/>
  <c r="AA19" i="3"/>
  <c r="AD19" i="3"/>
  <c r="AE20" i="3"/>
  <c r="C22" i="3"/>
  <c r="AC26" i="3"/>
  <c r="C30" i="3"/>
  <c r="AA32" i="3"/>
  <c r="AB33" i="3"/>
  <c r="AC42" i="3"/>
  <c r="AD34" i="3"/>
  <c r="AD42" i="3"/>
  <c r="AE19" i="3"/>
  <c r="Z30" i="3"/>
  <c r="AE35" i="3"/>
  <c r="AD41" i="3"/>
  <c r="AG17" i="2"/>
  <c r="AE21" i="2"/>
  <c r="AG16" i="2"/>
  <c r="AG18" i="2"/>
  <c r="AC16" i="2"/>
  <c r="AB17" i="2"/>
  <c r="AC27" i="3" l="1"/>
  <c r="AD27" i="3"/>
  <c r="AA27" i="3"/>
  <c r="AE27" i="3"/>
  <c r="Z41" i="3"/>
  <c r="AC41" i="3"/>
  <c r="AB41" i="3"/>
  <c r="T30" i="4"/>
  <c r="X30" i="4" s="1"/>
  <c r="M21" i="7"/>
  <c r="R29" i="3" s="1"/>
  <c r="AL24" i="8"/>
  <c r="AL129" i="8"/>
  <c r="AL302" i="8"/>
  <c r="AL370" i="8"/>
  <c r="AL756" i="8"/>
  <c r="AL794" i="8"/>
  <c r="AL876" i="8"/>
  <c r="AL941" i="8"/>
  <c r="AL41" i="8"/>
  <c r="AL124" i="8"/>
  <c r="AL262" i="8"/>
  <c r="AL417" i="8"/>
  <c r="AL553" i="8"/>
  <c r="AL798" i="8"/>
  <c r="S33" i="4"/>
  <c r="Y33" i="4" s="1"/>
  <c r="Y24" i="7"/>
  <c r="AL86" i="8"/>
  <c r="AL258" i="8"/>
  <c r="AL243" i="8"/>
  <c r="AL297" i="8"/>
  <c r="AL485" i="8"/>
  <c r="AL438" i="8"/>
  <c r="AL537" i="8"/>
  <c r="AL616" i="8"/>
  <c r="AL721" i="8"/>
  <c r="AL784" i="8"/>
  <c r="AL869" i="8"/>
  <c r="AL942" i="8"/>
  <c r="AL55" i="8"/>
  <c r="AL236" i="8"/>
  <c r="AL409" i="8"/>
  <c r="AL559" i="8"/>
  <c r="AL658" i="8"/>
  <c r="AL96" i="8"/>
  <c r="AL168" i="8"/>
  <c r="AL321" i="8"/>
  <c r="AL386" i="8"/>
  <c r="AL652" i="8"/>
  <c r="AL678" i="8"/>
  <c r="AL843" i="8"/>
  <c r="AL940" i="8"/>
  <c r="L18" i="7"/>
  <c r="Q26" i="3" s="1"/>
  <c r="Z33" i="3"/>
  <c r="AD33" i="3"/>
  <c r="Z32" i="4"/>
  <c r="L23" i="7"/>
  <c r="Q31" i="3" s="1"/>
  <c r="AL273" i="8"/>
  <c r="AL276" i="8"/>
  <c r="AL269" i="8"/>
  <c r="AL361" i="8"/>
  <c r="AL400" i="8"/>
  <c r="AL543" i="8"/>
  <c r="AL566" i="8"/>
  <c r="AL639" i="8"/>
  <c r="AL793" i="8"/>
  <c r="AL775" i="8"/>
  <c r="AL915" i="8"/>
  <c r="AL997" i="8"/>
  <c r="AL984" i="8"/>
  <c r="AL945" i="8"/>
  <c r="AL947" i="8"/>
  <c r="AL923" i="8"/>
  <c r="AL916" i="8"/>
  <c r="AL848" i="8"/>
  <c r="AL828" i="8"/>
  <c r="AL807" i="8"/>
  <c r="AL792" i="8"/>
  <c r="AL809" i="8"/>
  <c r="AL773" i="8"/>
  <c r="AL722" i="8"/>
  <c r="AL745" i="8"/>
  <c r="AL685" i="8"/>
  <c r="AL656" i="8"/>
  <c r="AL664" i="8"/>
  <c r="AL625" i="8"/>
  <c r="AL550" i="8"/>
  <c r="AL569" i="8"/>
  <c r="AL512" i="8"/>
  <c r="AL544" i="8"/>
  <c r="AL418" i="8"/>
  <c r="AL469" i="8"/>
  <c r="AL428" i="8"/>
  <c r="AL473" i="8"/>
  <c r="AL373" i="8"/>
  <c r="AL327" i="8"/>
  <c r="AL323" i="8"/>
  <c r="AL286" i="8"/>
  <c r="AL280" i="8"/>
  <c r="AL187" i="8"/>
  <c r="AL240" i="8"/>
  <c r="AL181" i="8"/>
  <c r="AL241" i="8"/>
  <c r="AL254" i="8"/>
  <c r="AL97" i="8"/>
  <c r="AL149" i="8"/>
  <c r="AL92" i="8"/>
  <c r="AL71" i="8"/>
  <c r="AL63" i="8"/>
  <c r="AL1003" i="8"/>
  <c r="AL956" i="8"/>
  <c r="AL932" i="8"/>
  <c r="AL919" i="8"/>
  <c r="AL871" i="8"/>
  <c r="AL895" i="8"/>
  <c r="AL842" i="8"/>
  <c r="AL799" i="8"/>
  <c r="AL776" i="8"/>
  <c r="AL853" i="8"/>
  <c r="AL744" i="8"/>
  <c r="AL709" i="8"/>
  <c r="AL687" i="8"/>
  <c r="AL669" i="8"/>
  <c r="AL698" i="8"/>
  <c r="AL741" i="8"/>
  <c r="AL597" i="8"/>
  <c r="AL538" i="8"/>
  <c r="AL575" i="8"/>
  <c r="AL504" i="8"/>
  <c r="AL529" i="8"/>
  <c r="AL410" i="8"/>
  <c r="AL455" i="8"/>
  <c r="AL420" i="8"/>
  <c r="AL460" i="8"/>
  <c r="AL366" i="8"/>
  <c r="AL360" i="8"/>
  <c r="AL346" i="8"/>
  <c r="AM346" i="8" s="1"/>
  <c r="AN346" i="8" s="1"/>
  <c r="AL395" i="8"/>
  <c r="AL260" i="8"/>
  <c r="AL175" i="8"/>
  <c r="AL228" i="8"/>
  <c r="AL164" i="8"/>
  <c r="AL225" i="8"/>
  <c r="AL137" i="8"/>
  <c r="AL89" i="8"/>
  <c r="AL219" i="8"/>
  <c r="AL28" i="8"/>
  <c r="AL128" i="8"/>
  <c r="AL138" i="8"/>
  <c r="AL996" i="8"/>
  <c r="AL970" i="8"/>
  <c r="AL935" i="8"/>
  <c r="AL911" i="8"/>
  <c r="AL866" i="8"/>
  <c r="AL892" i="8"/>
  <c r="AL852" i="8"/>
  <c r="AL759" i="8"/>
  <c r="AL802" i="8"/>
  <c r="AL719" i="8"/>
  <c r="AL704" i="8"/>
  <c r="AL690" i="8"/>
  <c r="AL760" i="8"/>
  <c r="AL680" i="8"/>
  <c r="AL620" i="8"/>
  <c r="AL622" i="8"/>
  <c r="AL609" i="8"/>
  <c r="AL548" i="8"/>
  <c r="AL536" i="8"/>
  <c r="AL468" i="8"/>
  <c r="AL499" i="8"/>
  <c r="AL374" i="8"/>
  <c r="AL463" i="8"/>
  <c r="AL384" i="8"/>
  <c r="AL425" i="8"/>
  <c r="AL399" i="8"/>
  <c r="AL320" i="8"/>
  <c r="AL342" i="8"/>
  <c r="AL316" i="8"/>
  <c r="AL289" i="8"/>
  <c r="AL263" i="8"/>
  <c r="AL259" i="8"/>
  <c r="AL156" i="8"/>
  <c r="AL147" i="8"/>
  <c r="AL119" i="8"/>
  <c r="AL151" i="8"/>
  <c r="AL22" i="8"/>
  <c r="AL50" i="8"/>
  <c r="AL37" i="8"/>
  <c r="AL999" i="8"/>
  <c r="AL964" i="8"/>
  <c r="AL930" i="8"/>
  <c r="AL889" i="8"/>
  <c r="AL881" i="8"/>
  <c r="AL751" i="8"/>
  <c r="AL777" i="8"/>
  <c r="AL768" i="8"/>
  <c r="AL675" i="8"/>
  <c r="AL615" i="8"/>
  <c r="AL618" i="8"/>
  <c r="AL542" i="8"/>
  <c r="AL523" i="8"/>
  <c r="AL462" i="8"/>
  <c r="AL467" i="8"/>
  <c r="AL376" i="8"/>
  <c r="AL369" i="8"/>
  <c r="AL357" i="8"/>
  <c r="AL319" i="8"/>
  <c r="AL210" i="8"/>
  <c r="AL255" i="8"/>
  <c r="AM255" i="8" s="1"/>
  <c r="AN255" i="8" s="1"/>
  <c r="AL233" i="8"/>
  <c r="AM233" i="8" s="1"/>
  <c r="AN233" i="8" s="1"/>
  <c r="AL115" i="8"/>
  <c r="AL54" i="8"/>
  <c r="AL1002" i="8"/>
  <c r="AL974" i="8"/>
  <c r="AL902" i="8"/>
  <c r="AL887" i="8"/>
  <c r="AL860" i="8"/>
  <c r="AL824" i="8"/>
  <c r="AL743" i="8"/>
  <c r="AL734" i="8"/>
  <c r="AL758" i="8"/>
  <c r="AL648" i="8"/>
  <c r="AL614" i="8"/>
  <c r="AL607" i="8"/>
  <c r="AL539" i="8"/>
  <c r="AL491" i="8"/>
  <c r="AL459" i="8"/>
  <c r="AL368" i="8"/>
  <c r="AL423" i="8"/>
  <c r="AL345" i="8"/>
  <c r="AL308" i="8"/>
  <c r="AL183" i="8"/>
  <c r="AL251" i="8"/>
  <c r="AL213" i="8"/>
  <c r="AL103" i="8"/>
  <c r="AL108" i="8"/>
  <c r="AL989" i="8"/>
  <c r="AL959" i="8"/>
  <c r="AL922" i="8"/>
  <c r="AL886" i="8"/>
  <c r="AL837" i="8"/>
  <c r="AL808" i="8"/>
  <c r="AL715" i="8"/>
  <c r="AL718" i="8"/>
  <c r="AL757" i="8"/>
  <c r="AL640" i="8"/>
  <c r="AL637" i="8"/>
  <c r="AL547" i="8"/>
  <c r="AL508" i="8"/>
  <c r="AL458" i="8"/>
  <c r="AL435" i="8"/>
  <c r="AL498" i="8"/>
  <c r="AL367" i="8"/>
  <c r="AL403" i="8"/>
  <c r="AL291" i="8"/>
  <c r="AL296" i="8"/>
  <c r="AL193" i="8"/>
  <c r="AL143" i="8"/>
  <c r="AL93" i="8"/>
  <c r="AL998" i="8"/>
  <c r="AL951" i="8"/>
  <c r="AL890" i="8"/>
  <c r="AL840" i="8"/>
  <c r="AL821" i="8"/>
  <c r="AL830" i="8"/>
  <c r="AL769" i="8"/>
  <c r="AL682" i="8"/>
  <c r="AL677" i="8"/>
  <c r="AL608" i="8"/>
  <c r="AL585" i="8"/>
  <c r="AL510" i="8"/>
  <c r="AL587" i="8"/>
  <c r="AL414" i="8"/>
  <c r="AL471" i="8"/>
  <c r="AL437" i="8"/>
  <c r="AL351" i="8"/>
  <c r="AL325" i="8"/>
  <c r="AL270" i="8"/>
  <c r="AL239" i="8"/>
  <c r="AL161" i="8"/>
  <c r="AL192" i="8"/>
  <c r="AL145" i="8"/>
  <c r="AL73" i="8"/>
  <c r="AL110" i="8"/>
  <c r="AL43" i="8"/>
  <c r="AL45" i="8"/>
  <c r="AL117" i="8"/>
  <c r="AL295" i="8"/>
  <c r="AL282" i="8"/>
  <c r="AL393" i="8"/>
  <c r="AL494" i="8"/>
  <c r="AL531" i="8"/>
  <c r="AL646" i="8"/>
  <c r="AL695" i="8"/>
  <c r="AL778" i="8"/>
  <c r="AL854" i="8"/>
  <c r="AL912" i="8"/>
  <c r="Z35" i="3"/>
  <c r="H22" i="7"/>
  <c r="M30" i="3" s="1"/>
  <c r="AL300" i="8"/>
  <c r="AL153" i="8"/>
  <c r="AL281" i="8"/>
  <c r="AL340" i="8"/>
  <c r="AL424" i="8"/>
  <c r="AL568" i="8"/>
  <c r="AL590" i="8"/>
  <c r="AL643" i="8"/>
  <c r="AL724" i="8"/>
  <c r="AL803" i="8"/>
  <c r="AL906" i="8"/>
  <c r="AL958" i="8"/>
  <c r="AI77" i="8"/>
  <c r="AI96" i="8"/>
  <c r="AI259" i="8"/>
  <c r="AI341" i="8"/>
  <c r="AI469" i="8"/>
  <c r="AI792" i="8"/>
  <c r="AI939" i="8"/>
  <c r="AI89" i="8"/>
  <c r="AI234" i="8"/>
  <c r="AI363" i="8"/>
  <c r="AI378" i="8"/>
  <c r="AI584" i="8"/>
  <c r="AI755" i="8"/>
  <c r="AI957" i="8"/>
  <c r="AI107" i="8"/>
  <c r="AI281" i="8"/>
  <c r="AI296" i="8"/>
  <c r="AI422" i="8"/>
  <c r="AI575" i="8"/>
  <c r="Z20" i="7"/>
  <c r="K20" i="7"/>
  <c r="P28" i="3" s="1"/>
  <c r="Z16" i="3"/>
  <c r="C20" i="3"/>
  <c r="AI972" i="8"/>
  <c r="AI950" i="8"/>
  <c r="AI872" i="8"/>
  <c r="AI752" i="8"/>
  <c r="AI717" i="8"/>
  <c r="AI581" i="8"/>
  <c r="AI495" i="8"/>
  <c r="AI459" i="8"/>
  <c r="AI413" i="8"/>
  <c r="AI344" i="8"/>
  <c r="AI268" i="8"/>
  <c r="AI190" i="8"/>
  <c r="AI174" i="8"/>
  <c r="AI71" i="8"/>
  <c r="AI72" i="8"/>
  <c r="AI951" i="8"/>
  <c r="AI859" i="8"/>
  <c r="AI730" i="8"/>
  <c r="AI637" i="8"/>
  <c r="AM637" i="8" s="1"/>
  <c r="AN637" i="8" s="1"/>
  <c r="AI577" i="8"/>
  <c r="AI463" i="8"/>
  <c r="AI470" i="8"/>
  <c r="AI397" i="8"/>
  <c r="AI321" i="8"/>
  <c r="AI210" i="8"/>
  <c r="AI165" i="8"/>
  <c r="AI222" i="8"/>
  <c r="AI195" i="8"/>
  <c r="AI69" i="8"/>
  <c r="AI1006" i="8"/>
  <c r="AI916" i="8"/>
  <c r="AI843" i="8"/>
  <c r="AI727" i="8"/>
  <c r="AI649" i="8"/>
  <c r="AI578" i="8"/>
  <c r="AI496" i="8"/>
  <c r="AI393" i="8"/>
  <c r="AI371" i="8"/>
  <c r="AI270" i="8"/>
  <c r="AI215" i="8"/>
  <c r="AI130" i="8"/>
  <c r="AI183" i="8"/>
  <c r="AI34" i="8"/>
  <c r="AI74" i="8"/>
  <c r="AI970" i="8"/>
  <c r="AI948" i="8"/>
  <c r="AI761" i="8"/>
  <c r="AI1003" i="8"/>
  <c r="AI846" i="8"/>
  <c r="AI815" i="8"/>
  <c r="AI652" i="8"/>
  <c r="AI639" i="8"/>
  <c r="AI501" i="8"/>
  <c r="AI453" i="8"/>
  <c r="AI368" i="8"/>
  <c r="AI271" i="8"/>
  <c r="AI261" i="8"/>
  <c r="AI200" i="8"/>
  <c r="AI104" i="8"/>
  <c r="AM104" i="8" s="1"/>
  <c r="AN104" i="8" s="1"/>
  <c r="AI127" i="8"/>
  <c r="AI29" i="8"/>
  <c r="Z26" i="4"/>
  <c r="L17" i="7"/>
  <c r="Q25" i="3" s="1"/>
  <c r="AI125" i="8"/>
  <c r="AI218" i="8"/>
  <c r="AI332" i="8"/>
  <c r="AI449" i="8"/>
  <c r="AI603" i="8"/>
  <c r="AI790" i="8"/>
  <c r="AA42" i="3"/>
  <c r="AJ19" i="8"/>
  <c r="AJ46" i="8"/>
  <c r="AJ18" i="8"/>
  <c r="AJ173" i="8"/>
  <c r="AJ212" i="8"/>
  <c r="AJ141" i="8"/>
  <c r="AJ318" i="8"/>
  <c r="AJ426" i="8"/>
  <c r="AJ498" i="8"/>
  <c r="AJ489" i="8"/>
  <c r="AJ471" i="8"/>
  <c r="AJ541" i="8"/>
  <c r="AJ648" i="8"/>
  <c r="AJ666" i="8"/>
  <c r="AJ723" i="8"/>
  <c r="AJ828" i="8"/>
  <c r="AJ885" i="8"/>
  <c r="AJ980" i="8"/>
  <c r="BA9" i="8"/>
  <c r="AA30" i="3"/>
  <c r="AJ120" i="8"/>
  <c r="AM120" i="8" s="1"/>
  <c r="AN120" i="8" s="1"/>
  <c r="AJ71" i="8"/>
  <c r="AJ268" i="8"/>
  <c r="AJ193" i="8"/>
  <c r="AJ168" i="8"/>
  <c r="AJ256" i="8"/>
  <c r="AJ301" i="8"/>
  <c r="AJ349" i="8"/>
  <c r="AJ387" i="8"/>
  <c r="AJ397" i="8"/>
  <c r="AM397" i="8" s="1"/>
  <c r="AN397" i="8" s="1"/>
  <c r="AJ523" i="8"/>
  <c r="AJ565" i="8"/>
  <c r="AJ635" i="8"/>
  <c r="AJ736" i="8"/>
  <c r="AJ698" i="8"/>
  <c r="AJ816" i="8"/>
  <c r="AJ865" i="8"/>
  <c r="AJ964" i="8"/>
  <c r="Z32" i="7"/>
  <c r="Z23" i="3"/>
  <c r="AE23" i="3"/>
  <c r="AC23" i="3"/>
  <c r="C23" i="3"/>
  <c r="AD23" i="3"/>
  <c r="AB23" i="3"/>
  <c r="AB39" i="3"/>
  <c r="AA39" i="3"/>
  <c r="AC39" i="3"/>
  <c r="C39" i="3"/>
  <c r="AE39" i="3"/>
  <c r="L24" i="7"/>
  <c r="Q32" i="3" s="1"/>
  <c r="Z33" i="4"/>
  <c r="AB38" i="3"/>
  <c r="AC38" i="3"/>
  <c r="U13" i="8"/>
  <c r="U1005" i="8"/>
  <c r="U995" i="8"/>
  <c r="U974" i="8"/>
  <c r="U981" i="8"/>
  <c r="U964" i="8"/>
  <c r="U978" i="8"/>
  <c r="U942" i="8"/>
  <c r="U932" i="8"/>
  <c r="U950" i="8"/>
  <c r="U915" i="8"/>
  <c r="U905" i="8"/>
  <c r="U919" i="8"/>
  <c r="U901" i="8"/>
  <c r="U906" i="8"/>
  <c r="U842" i="8"/>
  <c r="U894" i="8"/>
  <c r="U889" i="8"/>
  <c r="U895" i="8"/>
  <c r="U871" i="8"/>
  <c r="U841" i="8"/>
  <c r="U898" i="8"/>
  <c r="U816" i="8"/>
  <c r="U811" i="8"/>
  <c r="U779" i="8"/>
  <c r="U819" i="8"/>
  <c r="U788" i="8"/>
  <c r="U876" i="8"/>
  <c r="U801" i="8"/>
  <c r="U769" i="8"/>
  <c r="U766" i="8"/>
  <c r="U756" i="8"/>
  <c r="U728" i="8"/>
  <c r="U835" i="8"/>
  <c r="U754" i="8"/>
  <c r="U721" i="8"/>
  <c r="U726" i="8"/>
  <c r="U686" i="8"/>
  <c r="U654" i="8"/>
  <c r="U687" i="8"/>
  <c r="U786" i="8"/>
  <c r="U711" i="8"/>
  <c r="U676" i="8"/>
  <c r="U706" i="8"/>
  <c r="U631" i="8"/>
  <c r="U599" i="8"/>
  <c r="U636" i="8"/>
  <c r="U661" i="8"/>
  <c r="U633" i="8"/>
  <c r="U601" i="8"/>
  <c r="U652" i="8"/>
  <c r="U581" i="8"/>
  <c r="U608" i="8"/>
  <c r="U606" i="8"/>
  <c r="U571" i="8"/>
  <c r="U539" i="8"/>
  <c r="U588" i="8"/>
  <c r="U556" i="8"/>
  <c r="U523" i="8"/>
  <c r="U491" i="8"/>
  <c r="U578" i="8"/>
  <c r="U528" i="8"/>
  <c r="U536" i="8"/>
  <c r="U505" i="8"/>
  <c r="U473" i="8"/>
  <c r="U540" i="8"/>
  <c r="U506" i="8"/>
  <c r="U450" i="8"/>
  <c r="U486" i="8"/>
  <c r="U466" i="8"/>
  <c r="U444" i="8"/>
  <c r="U412" i="8"/>
  <c r="U380" i="8"/>
  <c r="U453" i="8"/>
  <c r="U354" i="8"/>
  <c r="U391" i="8"/>
  <c r="U386" i="8"/>
  <c r="U351" i="8"/>
  <c r="U429" i="8"/>
  <c r="U449" i="8"/>
  <c r="U340" i="8"/>
  <c r="U431" i="8"/>
  <c r="U371" i="8"/>
  <c r="U393" i="8"/>
  <c r="U305" i="8"/>
  <c r="U273" i="8"/>
  <c r="U325" i="8"/>
  <c r="U290" i="8"/>
  <c r="U338" i="8"/>
  <c r="U374" i="8"/>
  <c r="U308" i="8"/>
  <c r="U276" i="8"/>
  <c r="U329" i="8"/>
  <c r="U226" i="8"/>
  <c r="U210" i="8"/>
  <c r="U231" i="8"/>
  <c r="U258" i="8"/>
  <c r="U279" i="8"/>
  <c r="U225" i="8"/>
  <c r="U256" i="8"/>
  <c r="U186" i="8"/>
  <c r="U244" i="8"/>
  <c r="U146" i="8"/>
  <c r="U171" i="8"/>
  <c r="U131" i="8"/>
  <c r="U115" i="8"/>
  <c r="U99" i="8"/>
  <c r="U192" i="8"/>
  <c r="U282" i="8"/>
  <c r="U154" i="8"/>
  <c r="U976" i="8"/>
  <c r="U982" i="8"/>
  <c r="U977" i="8"/>
  <c r="U948" i="8"/>
  <c r="U949" i="8"/>
  <c r="U937" i="8"/>
  <c r="U935" i="8"/>
  <c r="U933" i="8"/>
  <c r="U913" i="8"/>
  <c r="U918" i="8"/>
  <c r="U896" i="8"/>
  <c r="U882" i="8"/>
  <c r="U892" i="8"/>
  <c r="U859" i="8"/>
  <c r="U846" i="8"/>
  <c r="U879" i="8"/>
  <c r="U836" i="8"/>
  <c r="U860" i="8"/>
  <c r="U848" i="8"/>
  <c r="U795" i="8"/>
  <c r="U759" i="8"/>
  <c r="U796" i="8"/>
  <c r="U760" i="8"/>
  <c r="U797" i="8"/>
  <c r="U761" i="8"/>
  <c r="U751" i="8"/>
  <c r="U744" i="8"/>
  <c r="U708" i="8"/>
  <c r="U770" i="8"/>
  <c r="U725" i="8"/>
  <c r="U723" i="8"/>
  <c r="U678" i="8"/>
  <c r="U750" i="8"/>
  <c r="U671" i="8"/>
  <c r="U722" i="8"/>
  <c r="U684" i="8"/>
  <c r="U709" i="8"/>
  <c r="U627" i="8"/>
  <c r="U685" i="8"/>
  <c r="U624" i="8"/>
  <c r="U657" i="8"/>
  <c r="U613" i="8"/>
  <c r="U689" i="8"/>
  <c r="U585" i="8"/>
  <c r="U600" i="8"/>
  <c r="U594" i="8"/>
  <c r="U559" i="8"/>
  <c r="U604" i="8"/>
  <c r="U568" i="8"/>
  <c r="U531" i="8"/>
  <c r="U495" i="8"/>
  <c r="U570" i="8"/>
  <c r="U520" i="8"/>
  <c r="U525" i="8"/>
  <c r="U489" i="8"/>
  <c r="U566" i="8"/>
  <c r="U514" i="8"/>
  <c r="U454" i="8"/>
  <c r="U476" i="8"/>
  <c r="U478" i="8"/>
  <c r="U432" i="8"/>
  <c r="U396" i="8"/>
  <c r="U462" i="8"/>
  <c r="U362" i="8"/>
  <c r="U399" i="8"/>
  <c r="U378" i="8"/>
  <c r="U343" i="8"/>
  <c r="U405" i="8"/>
  <c r="U356" i="8"/>
  <c r="U320" i="8"/>
  <c r="U387" i="8"/>
  <c r="U401" i="8"/>
  <c r="U301" i="8"/>
  <c r="U265" i="8"/>
  <c r="U310" i="8"/>
  <c r="U333" i="8"/>
  <c r="U307" i="8"/>
  <c r="U316" i="8"/>
  <c r="U280" i="8"/>
  <c r="U278" i="8"/>
  <c r="U218" i="8"/>
  <c r="U271" i="8"/>
  <c r="U215" i="8"/>
  <c r="U251" i="8"/>
  <c r="U233" i="8"/>
  <c r="U997" i="8"/>
  <c r="U979" i="8"/>
  <c r="U999" i="8"/>
  <c r="U961" i="8"/>
  <c r="U951" i="8"/>
  <c r="U970" i="8"/>
  <c r="U940" i="8"/>
  <c r="U936" i="8"/>
  <c r="U899" i="8"/>
  <c r="U958" i="8"/>
  <c r="U902" i="8"/>
  <c r="U947" i="8"/>
  <c r="U858" i="8"/>
  <c r="U864" i="8"/>
  <c r="U888" i="8"/>
  <c r="U886" i="8"/>
  <c r="U839" i="8"/>
  <c r="U834" i="8"/>
  <c r="U856" i="8"/>
  <c r="U830" i="8"/>
  <c r="U783" i="8"/>
  <c r="U817" i="8"/>
  <c r="U780" i="8"/>
  <c r="U852" i="8"/>
  <c r="U785" i="8"/>
  <c r="U821" i="8"/>
  <c r="U739" i="8"/>
  <c r="U732" i="8"/>
  <c r="U810" i="8"/>
  <c r="U745" i="8"/>
  <c r="U794" i="8"/>
  <c r="U703" i="8"/>
  <c r="U666" i="8"/>
  <c r="U695" i="8"/>
  <c r="U659" i="8"/>
  <c r="U705" i="8"/>
  <c r="U668" i="8"/>
  <c r="U651" i="8"/>
  <c r="U615" i="8"/>
  <c r="U655" i="8"/>
  <c r="U612" i="8"/>
  <c r="U637" i="8"/>
  <c r="U597" i="8"/>
  <c r="U646" i="8"/>
  <c r="U569" i="8"/>
  <c r="U586" i="8"/>
  <c r="U583" i="8"/>
  <c r="U547" i="8"/>
  <c r="U592" i="8"/>
  <c r="U552" i="8"/>
  <c r="U515" i="8"/>
  <c r="U479" i="8"/>
  <c r="U548" i="8"/>
  <c r="U508" i="8"/>
  <c r="U513" i="8"/>
  <c r="U477" i="8"/>
  <c r="U534" i="8"/>
  <c r="U498" i="8"/>
  <c r="U438" i="8"/>
  <c r="U451" i="8"/>
  <c r="U456" i="8"/>
  <c r="U420" i="8"/>
  <c r="U384" i="8"/>
  <c r="U496" i="8"/>
  <c r="U346" i="8"/>
  <c r="U426" i="8"/>
  <c r="U367" i="8"/>
  <c r="U331" i="8"/>
  <c r="U381" i="8"/>
  <c r="U344" i="8"/>
  <c r="U427" i="8"/>
  <c r="U441" i="8"/>
  <c r="U342" i="8"/>
  <c r="U289" i="8"/>
  <c r="U365" i="8"/>
  <c r="U298" i="8"/>
  <c r="U361" i="8"/>
  <c r="U349" i="8"/>
  <c r="U300" i="8"/>
  <c r="U264" i="8"/>
  <c r="U242" i="8"/>
  <c r="U257" i="8"/>
  <c r="U239" i="8"/>
  <c r="U287" i="8"/>
  <c r="U274" i="8"/>
  <c r="U217" i="8"/>
  <c r="U208" i="8"/>
  <c r="U187" i="8"/>
  <c r="U163" i="8"/>
  <c r="U197" i="8"/>
  <c r="U133" i="8"/>
  <c r="U113" i="8"/>
  <c r="U95" i="8"/>
  <c r="U170" i="8"/>
  <c r="U193" i="8"/>
  <c r="U204" i="8"/>
  <c r="U195" i="8"/>
  <c r="U987" i="8"/>
  <c r="U983" i="8"/>
  <c r="U956" i="8"/>
  <c r="U972" i="8"/>
  <c r="U996" i="8"/>
  <c r="U938" i="8"/>
  <c r="U962" i="8"/>
  <c r="U885" i="8"/>
  <c r="U884" i="8"/>
  <c r="U872" i="8"/>
  <c r="U870" i="8"/>
  <c r="U909" i="8"/>
  <c r="U823" i="8"/>
  <c r="U824" i="8"/>
  <c r="U799" i="8"/>
  <c r="U827" i="8"/>
  <c r="U772" i="8"/>
  <c r="U805" i="8"/>
  <c r="U847" i="8"/>
  <c r="U825" i="8"/>
  <c r="U712" i="8"/>
  <c r="U749" i="8"/>
  <c r="U742" i="8"/>
  <c r="U682" i="8"/>
  <c r="U702" i="8"/>
  <c r="U735" i="8"/>
  <c r="U688" i="8"/>
  <c r="U665" i="8"/>
  <c r="U607" i="8"/>
  <c r="U628" i="8"/>
  <c r="U641" i="8"/>
  <c r="U653" i="8"/>
  <c r="U589" i="8"/>
  <c r="U590" i="8"/>
  <c r="U575" i="8"/>
  <c r="U622" i="8"/>
  <c r="U560" i="8"/>
  <c r="U507" i="8"/>
  <c r="U582" i="8"/>
  <c r="U512" i="8"/>
  <c r="U501" i="8"/>
  <c r="U574" i="8"/>
  <c r="U502" i="8"/>
  <c r="U430" i="8"/>
  <c r="U504" i="8"/>
  <c r="U424" i="8"/>
  <c r="U372" i="8"/>
  <c r="U366" i="8"/>
  <c r="U375" i="8"/>
  <c r="U359" i="8"/>
  <c r="U413" i="8"/>
  <c r="U348" i="8"/>
  <c r="U411" i="8"/>
  <c r="U409" i="8"/>
  <c r="U293" i="8"/>
  <c r="U353" i="8"/>
  <c r="U341" i="8"/>
  <c r="U299" i="8"/>
  <c r="U292" i="8"/>
  <c r="U337" i="8"/>
  <c r="U209" i="8"/>
  <c r="U227" i="8"/>
  <c r="U255" i="8"/>
  <c r="U221" i="8"/>
  <c r="U202" i="8"/>
  <c r="U167" i="8"/>
  <c r="U142" i="8"/>
  <c r="U141" i="8"/>
  <c r="U121" i="8"/>
  <c r="U101" i="8"/>
  <c r="U181" i="8"/>
  <c r="U180" i="8"/>
  <c r="U183" i="8"/>
  <c r="U168" i="8"/>
  <c r="U132" i="8"/>
  <c r="U116" i="8"/>
  <c r="U100" i="8"/>
  <c r="U84" i="8"/>
  <c r="U173" i="8"/>
  <c r="U60" i="8"/>
  <c r="U21" i="8"/>
  <c r="U47" i="8"/>
  <c r="U59" i="8"/>
  <c r="U26" i="8"/>
  <c r="U51" i="8"/>
  <c r="U43" i="8"/>
  <c r="U989" i="8"/>
  <c r="U998" i="8"/>
  <c r="U973" i="8"/>
  <c r="U988" i="8"/>
  <c r="U963" i="8"/>
  <c r="U954" i="8"/>
  <c r="U929" i="8"/>
  <c r="U904" i="8"/>
  <c r="U912" i="8"/>
  <c r="U850" i="8"/>
  <c r="U875" i="8"/>
  <c r="U926" i="8"/>
  <c r="U868" i="8"/>
  <c r="U908" i="8"/>
  <c r="U838" i="8"/>
  <c r="U775" i="8"/>
  <c r="U804" i="8"/>
  <c r="U815" i="8"/>
  <c r="U781" i="8"/>
  <c r="U757" i="8"/>
  <c r="U740" i="8"/>
  <c r="U778" i="8"/>
  <c r="U733" i="8"/>
  <c r="U718" i="8"/>
  <c r="U662" i="8"/>
  <c r="U679" i="8"/>
  <c r="U719" i="8"/>
  <c r="U664" i="8"/>
  <c r="U639" i="8"/>
  <c r="U746" i="8"/>
  <c r="U693" i="8"/>
  <c r="U621" i="8"/>
  <c r="U677" i="8"/>
  <c r="U565" i="8"/>
  <c r="U614" i="8"/>
  <c r="U555" i="8"/>
  <c r="U584" i="8"/>
  <c r="U544" i="8"/>
  <c r="U487" i="8"/>
  <c r="U542" i="8"/>
  <c r="U533" i="8"/>
  <c r="U485" i="8"/>
  <c r="U530" i="8"/>
  <c r="U484" i="8"/>
  <c r="U459" i="8"/>
  <c r="U452" i="8"/>
  <c r="U404" i="8"/>
  <c r="U470" i="8"/>
  <c r="U439" i="8"/>
  <c r="U402" i="8"/>
  <c r="U339" i="8"/>
  <c r="U373" i="8"/>
  <c r="U328" i="8"/>
  <c r="U379" i="8"/>
  <c r="U334" i="8"/>
  <c r="U277" i="8"/>
  <c r="U306" i="8"/>
  <c r="U330" i="8"/>
  <c r="U414" i="8"/>
  <c r="U272" i="8"/>
  <c r="U238" i="8"/>
  <c r="U203" i="8"/>
  <c r="U211" i="8"/>
  <c r="U263" i="8"/>
  <c r="U206" i="8"/>
  <c r="U190" i="8"/>
  <c r="U189" i="8"/>
  <c r="U220" i="8"/>
  <c r="U135" i="8"/>
  <c r="U111" i="8"/>
  <c r="U91" i="8"/>
  <c r="U147" i="8"/>
  <c r="U150" i="8"/>
  <c r="U159" i="8"/>
  <c r="U148" i="8"/>
  <c r="U126" i="8"/>
  <c r="U110" i="8"/>
  <c r="U94" i="8"/>
  <c r="U73" i="8"/>
  <c r="U151" i="8"/>
  <c r="U30" i="8"/>
  <c r="U74" i="8"/>
  <c r="U28" i="8"/>
  <c r="U64" i="8"/>
  <c r="U79" i="8"/>
  <c r="U10" i="8"/>
  <c r="U27" i="8"/>
  <c r="U1006" i="8"/>
  <c r="U953" i="8"/>
  <c r="U980" i="8"/>
  <c r="U943" i="8"/>
  <c r="U930" i="8"/>
  <c r="U893" i="8"/>
  <c r="U866" i="8"/>
  <c r="U851" i="8"/>
  <c r="U865" i="8"/>
  <c r="U818" i="8"/>
  <c r="U822" i="8"/>
  <c r="U755" i="8"/>
  <c r="U764" i="8"/>
  <c r="U773" i="8"/>
  <c r="U802" i="8"/>
  <c r="U700" i="8"/>
  <c r="U717" i="8"/>
  <c r="U690" i="8"/>
  <c r="U683" i="8"/>
  <c r="U701" i="8"/>
  <c r="U697" i="8"/>
  <c r="U595" i="8"/>
  <c r="U649" i="8"/>
  <c r="U669" i="8"/>
  <c r="U573" i="8"/>
  <c r="U591" i="8"/>
  <c r="U634" i="8"/>
  <c r="U549" i="8"/>
  <c r="U475" i="8"/>
  <c r="U516" i="8"/>
  <c r="U493" i="8"/>
  <c r="U522" i="8"/>
  <c r="U434" i="8"/>
  <c r="U460" i="8"/>
  <c r="U392" i="8"/>
  <c r="U472" i="8"/>
  <c r="U410" i="8"/>
  <c r="U327" i="8"/>
  <c r="U352" i="8"/>
  <c r="U395" i="8"/>
  <c r="U313" i="8"/>
  <c r="U382" i="8"/>
  <c r="U398" i="8"/>
  <c r="U312" i="8"/>
  <c r="U345" i="8"/>
  <c r="U249" i="8"/>
  <c r="U254" i="8"/>
  <c r="U229" i="8"/>
  <c r="U194" i="8"/>
  <c r="U166" i="8"/>
  <c r="U152" i="8"/>
  <c r="U117" i="8"/>
  <c r="U87" i="8"/>
  <c r="U228" i="8"/>
  <c r="U169" i="8"/>
  <c r="U138" i="8"/>
  <c r="U118" i="8"/>
  <c r="U96" i="8"/>
  <c r="U224" i="8"/>
  <c r="U65" i="8"/>
  <c r="U75" i="8"/>
  <c r="U14" i="8"/>
  <c r="U34" i="8"/>
  <c r="U32" i="8"/>
  <c r="U20" i="8"/>
  <c r="U1000" i="8"/>
  <c r="U993" i="8"/>
  <c r="U967" i="8"/>
  <c r="U944" i="8"/>
  <c r="U925" i="8"/>
  <c r="U931" i="8"/>
  <c r="U891" i="8"/>
  <c r="U911" i="8"/>
  <c r="U862" i="8"/>
  <c r="U845" i="8"/>
  <c r="U861" i="8"/>
  <c r="U791" i="8"/>
  <c r="U800" i="8"/>
  <c r="U814" i="8"/>
  <c r="U829" i="8"/>
  <c r="U736" i="8"/>
  <c r="U798" i="8"/>
  <c r="U734" i="8"/>
  <c r="U658" i="8"/>
  <c r="U663" i="8"/>
  <c r="U680" i="8"/>
  <c r="U635" i="8"/>
  <c r="U640" i="8"/>
  <c r="U629" i="8"/>
  <c r="U602" i="8"/>
  <c r="U553" i="8"/>
  <c r="U567" i="8"/>
  <c r="U580" i="8"/>
  <c r="U519" i="8"/>
  <c r="U562" i="8"/>
  <c r="U529" i="8"/>
  <c r="U465" i="8"/>
  <c r="U494" i="8"/>
  <c r="U455" i="8"/>
  <c r="U436" i="8"/>
  <c r="U480" i="8"/>
  <c r="U423" i="8"/>
  <c r="U369" i="8"/>
  <c r="U397" i="8"/>
  <c r="U324" i="8"/>
  <c r="U425" i="8"/>
  <c r="U285" i="8"/>
  <c r="U302" i="8"/>
  <c r="U311" i="8"/>
  <c r="U288" i="8"/>
  <c r="U234" i="8"/>
  <c r="U243" i="8"/>
  <c r="U246" i="8"/>
  <c r="U291" i="8"/>
  <c r="U188" i="8"/>
  <c r="U270" i="8"/>
  <c r="U129" i="8"/>
  <c r="U105" i="8"/>
  <c r="U165" i="8"/>
  <c r="U82" i="8"/>
  <c r="U185" i="8"/>
  <c r="U130" i="8"/>
  <c r="U108" i="8"/>
  <c r="U88" i="8"/>
  <c r="U161" i="8"/>
  <c r="U54" i="8"/>
  <c r="U57" i="8"/>
  <c r="U50" i="8"/>
  <c r="U78" i="8"/>
  <c r="U63" i="8"/>
  <c r="U1001" i="8"/>
  <c r="U986" i="8"/>
  <c r="U968" i="8"/>
  <c r="U897" i="8"/>
  <c r="U922" i="8"/>
  <c r="U867" i="8"/>
  <c r="U844" i="8"/>
  <c r="U813" i="8"/>
  <c r="U763" i="8"/>
  <c r="U820" i="8"/>
  <c r="U753" i="8"/>
  <c r="U704" i="8"/>
  <c r="U758" i="8"/>
  <c r="U707" i="8"/>
  <c r="U714" i="8"/>
  <c r="U643" i="8"/>
  <c r="U620" i="8"/>
  <c r="U605" i="8"/>
  <c r="U557" i="8"/>
  <c r="U551" i="8"/>
  <c r="U550" i="8"/>
  <c r="U467" i="8"/>
  <c r="U517" i="8"/>
  <c r="U526" i="8"/>
  <c r="U463" i="8"/>
  <c r="U416" i="8"/>
  <c r="U482" i="8"/>
  <c r="U370" i="8"/>
  <c r="U368" i="8"/>
  <c r="U403" i="8"/>
  <c r="U297" i="8"/>
  <c r="U286" i="8"/>
  <c r="U321" i="8"/>
  <c r="U262" i="8"/>
  <c r="U223" i="8"/>
  <c r="U237" i="8"/>
  <c r="U212" i="8"/>
  <c r="U205" i="8"/>
  <c r="U119" i="8"/>
  <c r="U191" i="8"/>
  <c r="U216" i="8"/>
  <c r="U140" i="8"/>
  <c r="U112" i="8"/>
  <c r="U81" i="8"/>
  <c r="U67" i="8"/>
  <c r="U62" i="8"/>
  <c r="U55" i="8"/>
  <c r="U46" i="8"/>
  <c r="U994" i="8"/>
  <c r="U975" i="8"/>
  <c r="U957" i="8"/>
  <c r="U928" i="8"/>
  <c r="U939" i="8"/>
  <c r="U874" i="8"/>
  <c r="U878" i="8"/>
  <c r="U828" i="8"/>
  <c r="U837" i="8"/>
  <c r="U808" i="8"/>
  <c r="U793" i="8"/>
  <c r="U743" i="8"/>
  <c r="U833" i="8"/>
  <c r="U715" i="8"/>
  <c r="U691" i="8"/>
  <c r="U692" i="8"/>
  <c r="U619" i="8"/>
  <c r="U656" i="8"/>
  <c r="U699" i="8"/>
  <c r="U642" i="8"/>
  <c r="U535" i="8"/>
  <c r="U527" i="8"/>
  <c r="U537" i="8"/>
  <c r="U497" i="8"/>
  <c r="U510" i="8"/>
  <c r="U500" i="8"/>
  <c r="U400" i="8"/>
  <c r="U350" i="8"/>
  <c r="U355" i="8"/>
  <c r="U360" i="8"/>
  <c r="U433" i="8"/>
  <c r="U269" i="8"/>
  <c r="U323" i="8"/>
  <c r="U296" i="8"/>
  <c r="U222" i="8"/>
  <c r="U295" i="8"/>
  <c r="U207" i="8"/>
  <c r="U158" i="8"/>
  <c r="U160" i="8"/>
  <c r="U107" i="8"/>
  <c r="U143" i="8"/>
  <c r="U174" i="8"/>
  <c r="U134" i="8"/>
  <c r="U104" i="8"/>
  <c r="U236" i="8"/>
  <c r="U40" i="8"/>
  <c r="U42" i="8"/>
  <c r="U36" i="8"/>
  <c r="U71" i="8"/>
  <c r="U992" i="8"/>
  <c r="U985" i="8"/>
  <c r="U966" i="8"/>
  <c r="U920" i="8"/>
  <c r="U917" i="8"/>
  <c r="U877" i="8"/>
  <c r="U854" i="8"/>
  <c r="U831" i="8"/>
  <c r="U807" i="8"/>
  <c r="U792" i="8"/>
  <c r="U789" i="8"/>
  <c r="U790" i="8"/>
  <c r="U762" i="8"/>
  <c r="U698" i="8"/>
  <c r="U675" i="8"/>
  <c r="U672" i="8"/>
  <c r="U611" i="8"/>
  <c r="U681" i="8"/>
  <c r="U630" i="8"/>
  <c r="U626" i="8"/>
  <c r="U596" i="8"/>
  <c r="U511" i="8"/>
  <c r="U532" i="8"/>
  <c r="U481" i="8"/>
  <c r="U490" i="8"/>
  <c r="U492" i="8"/>
  <c r="U388" i="8"/>
  <c r="U415" i="8"/>
  <c r="U347" i="8"/>
  <c r="U336" i="8"/>
  <c r="U417" i="8"/>
  <c r="U261" i="8"/>
  <c r="U319" i="8"/>
  <c r="U284" i="8"/>
  <c r="U214" i="8"/>
  <c r="U250" i="8"/>
  <c r="U260" i="8"/>
  <c r="U200" i="8"/>
  <c r="U139" i="8"/>
  <c r="U103" i="8"/>
  <c r="U275" i="8"/>
  <c r="U144" i="8"/>
  <c r="U128" i="8"/>
  <c r="U102" i="8"/>
  <c r="U196" i="8"/>
  <c r="U45" i="8"/>
  <c r="U38" i="8"/>
  <c r="U12" i="8"/>
  <c r="U56" i="8"/>
  <c r="U969" i="8"/>
  <c r="U924" i="8"/>
  <c r="U914" i="8"/>
  <c r="U843" i="8"/>
  <c r="U855" i="8"/>
  <c r="U784" i="8"/>
  <c r="U782" i="8"/>
  <c r="U737" i="8"/>
  <c r="U710" i="8"/>
  <c r="U774" i="8"/>
  <c r="U645" i="8"/>
  <c r="U561" i="8"/>
  <c r="U576" i="8"/>
  <c r="U554" i="8"/>
  <c r="U558" i="8"/>
  <c r="U468" i="8"/>
  <c r="U488" i="8"/>
  <c r="U437" i="8"/>
  <c r="U445" i="8"/>
  <c r="U314" i="8"/>
  <c r="U268" i="8"/>
  <c r="U235" i="8"/>
  <c r="U248" i="8"/>
  <c r="U176" i="8"/>
  <c r="U89" i="8"/>
  <c r="U201" i="8"/>
  <c r="U114" i="8"/>
  <c r="U153" i="8"/>
  <c r="U52" i="8"/>
  <c r="U58" i="8"/>
  <c r="U945" i="8"/>
  <c r="U952" i="8"/>
  <c r="U900" i="8"/>
  <c r="U887" i="8"/>
  <c r="U832" i="8"/>
  <c r="U776" i="8"/>
  <c r="U747" i="8"/>
  <c r="U729" i="8"/>
  <c r="U667" i="8"/>
  <c r="U647" i="8"/>
  <c r="U625" i="8"/>
  <c r="U638" i="8"/>
  <c r="U572" i="8"/>
  <c r="U524" i="8"/>
  <c r="U545" i="8"/>
  <c r="U448" i="8"/>
  <c r="U358" i="8"/>
  <c r="U421" i="8"/>
  <c r="U385" i="8"/>
  <c r="U294" i="8"/>
  <c r="U390" i="8"/>
  <c r="U219" i="8"/>
  <c r="U198" i="8"/>
  <c r="U137" i="8"/>
  <c r="U85" i="8"/>
  <c r="U179" i="8"/>
  <c r="U106" i="8"/>
  <c r="U72" i="8"/>
  <c r="U17" i="8"/>
  <c r="U53" i="8"/>
  <c r="U11" i="8"/>
  <c r="U1002" i="8"/>
  <c r="U1004" i="8"/>
  <c r="U923" i="8"/>
  <c r="U927" i="8"/>
  <c r="U881" i="8"/>
  <c r="U853" i="8"/>
  <c r="U768" i="8"/>
  <c r="U748" i="8"/>
  <c r="U713" i="8"/>
  <c r="U738" i="8"/>
  <c r="U623" i="8"/>
  <c r="U617" i="8"/>
  <c r="U598" i="8"/>
  <c r="U564" i="8"/>
  <c r="U546" i="8"/>
  <c r="U518" i="8"/>
  <c r="U440" i="8"/>
  <c r="U407" i="8"/>
  <c r="U389" i="8"/>
  <c r="U377" i="8"/>
  <c r="U422" i="8"/>
  <c r="U357" i="8"/>
  <c r="U259" i="8"/>
  <c r="U182" i="8"/>
  <c r="U127" i="8"/>
  <c r="U157" i="8"/>
  <c r="U164" i="8"/>
  <c r="U98" i="8"/>
  <c r="U70" i="8"/>
  <c r="U76" i="8"/>
  <c r="U80" i="8"/>
  <c r="U23" i="8"/>
  <c r="U984" i="8"/>
  <c r="U959" i="8"/>
  <c r="U907" i="8"/>
  <c r="U910" i="8"/>
  <c r="U873" i="8"/>
  <c r="U803" i="8"/>
  <c r="U857" i="8"/>
  <c r="U724" i="8"/>
  <c r="U731" i="8"/>
  <c r="U730" i="8"/>
  <c r="U603" i="8"/>
  <c r="U609" i="8"/>
  <c r="U587" i="8"/>
  <c r="U538" i="8"/>
  <c r="U541" i="8"/>
  <c r="U458" i="8"/>
  <c r="U428" i="8"/>
  <c r="U383" i="8"/>
  <c r="U364" i="8"/>
  <c r="U317" i="8"/>
  <c r="U315" i="8"/>
  <c r="U267" i="8"/>
  <c r="U245" i="8"/>
  <c r="U172" i="8"/>
  <c r="U125" i="8"/>
  <c r="U240" i="8"/>
  <c r="U156" i="8"/>
  <c r="U92" i="8"/>
  <c r="U49" i="8"/>
  <c r="U66" i="8"/>
  <c r="U37" i="8"/>
  <c r="U1003" i="8"/>
  <c r="U965" i="8"/>
  <c r="U941" i="8"/>
  <c r="U869" i="8"/>
  <c r="U849" i="8"/>
  <c r="U787" i="8"/>
  <c r="U809" i="8"/>
  <c r="U720" i="8"/>
  <c r="U694" i="8"/>
  <c r="U727" i="8"/>
  <c r="U673" i="8"/>
  <c r="U648" i="8"/>
  <c r="U579" i="8"/>
  <c r="U503" i="8"/>
  <c r="U521" i="8"/>
  <c r="U446" i="8"/>
  <c r="U408" i="8"/>
  <c r="U418" i="8"/>
  <c r="U332" i="8"/>
  <c r="U309" i="8"/>
  <c r="U303" i="8"/>
  <c r="U230" i="8"/>
  <c r="U247" i="8"/>
  <c r="U177" i="8"/>
  <c r="U123" i="8"/>
  <c r="U175" i="8"/>
  <c r="U136" i="8"/>
  <c r="U90" i="8"/>
  <c r="U33" i="8"/>
  <c r="U31" i="8"/>
  <c r="U35" i="8"/>
  <c r="U29" i="8"/>
  <c r="U946" i="8"/>
  <c r="U826" i="8"/>
  <c r="U716" i="8"/>
  <c r="U806" i="8"/>
  <c r="U543" i="8"/>
  <c r="U442" i="8"/>
  <c r="U335" i="8"/>
  <c r="U322" i="8"/>
  <c r="U155" i="8"/>
  <c r="U184" i="8"/>
  <c r="U145" i="8"/>
  <c r="U19" i="8"/>
  <c r="U921" i="8"/>
  <c r="U863" i="8"/>
  <c r="U752" i="8"/>
  <c r="U644" i="8"/>
  <c r="U610" i="8"/>
  <c r="U474" i="8"/>
  <c r="U443" i="8"/>
  <c r="U304" i="8"/>
  <c r="U149" i="8"/>
  <c r="U124" i="8"/>
  <c r="U69" i="8"/>
  <c r="U960" i="8"/>
  <c r="U771" i="8"/>
  <c r="U741" i="8"/>
  <c r="U632" i="8"/>
  <c r="U499" i="8"/>
  <c r="U447" i="8"/>
  <c r="U435" i="8"/>
  <c r="U253" i="8"/>
  <c r="U232" i="8"/>
  <c r="U122" i="8"/>
  <c r="U44" i="8"/>
  <c r="U971" i="8"/>
  <c r="U916" i="8"/>
  <c r="U767" i="8"/>
  <c r="U674" i="8"/>
  <c r="U616" i="8"/>
  <c r="U483" i="8"/>
  <c r="U376" i="8"/>
  <c r="U419" i="8"/>
  <c r="U199" i="8"/>
  <c r="U109" i="8"/>
  <c r="U120" i="8"/>
  <c r="U83" i="8"/>
  <c r="U41" i="8"/>
  <c r="U39" i="8"/>
  <c r="U18" i="8"/>
  <c r="U990" i="8"/>
  <c r="U880" i="8"/>
  <c r="U812" i="8"/>
  <c r="U670" i="8"/>
  <c r="U618" i="8"/>
  <c r="U471" i="8"/>
  <c r="U464" i="8"/>
  <c r="U281" i="8"/>
  <c r="U266" i="8"/>
  <c r="U97" i="8"/>
  <c r="U86" i="8"/>
  <c r="U68" i="8"/>
  <c r="U991" i="8"/>
  <c r="U890" i="8"/>
  <c r="U777" i="8"/>
  <c r="U650" i="8"/>
  <c r="U593" i="8"/>
  <c r="U509" i="8"/>
  <c r="U457" i="8"/>
  <c r="U406" i="8"/>
  <c r="U241" i="8"/>
  <c r="U93" i="8"/>
  <c r="U77" i="8"/>
  <c r="U24" i="8"/>
  <c r="U15" i="8"/>
  <c r="U48" i="8"/>
  <c r="U934" i="8"/>
  <c r="U883" i="8"/>
  <c r="U765" i="8"/>
  <c r="U696" i="8"/>
  <c r="U577" i="8"/>
  <c r="U469" i="8"/>
  <c r="U394" i="8"/>
  <c r="U318" i="8"/>
  <c r="U213" i="8"/>
  <c r="U162" i="8"/>
  <c r="U178" i="8"/>
  <c r="U9" i="8"/>
  <c r="U955" i="8"/>
  <c r="U840" i="8"/>
  <c r="U903" i="8"/>
  <c r="U660" i="8"/>
  <c r="U563" i="8"/>
  <c r="U461" i="8"/>
  <c r="U363" i="8"/>
  <c r="U326" i="8"/>
  <c r="U252" i="8"/>
  <c r="U283" i="8"/>
  <c r="U25" i="8"/>
  <c r="U16" i="8"/>
  <c r="U22" i="8"/>
  <c r="U8" i="8"/>
  <c r="L32" i="7"/>
  <c r="Q40" i="3" s="1"/>
  <c r="Z41" i="4"/>
  <c r="M20" i="7"/>
  <c r="R28" i="3" s="1"/>
  <c r="T29" i="4"/>
  <c r="X29" i="4" s="1"/>
  <c r="L8" i="7"/>
  <c r="Q16" i="3" s="1"/>
  <c r="Z17" i="4"/>
  <c r="AE18" i="3"/>
  <c r="C18" i="3"/>
  <c r="AB18" i="3"/>
  <c r="AE25" i="3"/>
  <c r="C25" i="3"/>
  <c r="Z25" i="3"/>
  <c r="AE33" i="3"/>
  <c r="C33" i="3"/>
  <c r="Z36" i="3"/>
  <c r="AA36" i="3"/>
  <c r="AC36" i="3"/>
  <c r="AB36" i="3"/>
  <c r="AE34" i="3"/>
  <c r="C34" i="3"/>
  <c r="AL68" i="8"/>
  <c r="Z28" i="3"/>
  <c r="AA28" i="3"/>
  <c r="AC28" i="3"/>
  <c r="AB28" i="3"/>
  <c r="C28" i="3"/>
  <c r="AB40" i="3"/>
  <c r="C40" i="3"/>
  <c r="AE40" i="3"/>
  <c r="C43" i="3"/>
  <c r="AD43" i="3"/>
  <c r="AA35" i="3"/>
  <c r="AC25" i="3"/>
  <c r="AA40" i="3"/>
  <c r="AC18" i="3"/>
  <c r="AC43" i="3"/>
  <c r="AE22" i="3"/>
  <c r="AB35" i="3"/>
  <c r="G80" i="7"/>
  <c r="K19" i="2" s="1"/>
  <c r="X5" i="8"/>
  <c r="S31" i="4"/>
  <c r="Y31" i="4" s="1"/>
  <c r="Z22" i="7"/>
  <c r="AK22" i="8"/>
  <c r="AK10" i="8"/>
  <c r="AK8" i="8"/>
  <c r="AK14" i="8"/>
  <c r="AK59" i="8"/>
  <c r="AK996" i="8"/>
  <c r="AK970" i="8"/>
  <c r="AK984" i="8"/>
  <c r="AK998" i="8"/>
  <c r="AK958" i="8"/>
  <c r="AK969" i="8"/>
  <c r="AK968" i="8"/>
  <c r="AK942" i="8"/>
  <c r="AK938" i="8"/>
  <c r="AK909" i="8"/>
  <c r="AK899" i="8"/>
  <c r="AK914" i="8"/>
  <c r="AK911" i="8"/>
  <c r="AK903" i="8"/>
  <c r="AK844" i="8"/>
  <c r="AK889" i="8"/>
  <c r="AK877" i="8"/>
  <c r="AK880" i="8"/>
  <c r="AK918" i="8"/>
  <c r="AK854" i="8"/>
  <c r="AK825" i="8"/>
  <c r="AK847" i="8"/>
  <c r="AK839" i="8"/>
  <c r="AK815" i="8"/>
  <c r="AK782" i="8"/>
  <c r="AK829" i="8"/>
  <c r="AK791" i="8"/>
  <c r="AK759" i="8"/>
  <c r="AK800" i="8"/>
  <c r="AK768" i="8"/>
  <c r="AK809" i="8"/>
  <c r="AK731" i="8"/>
  <c r="AK699" i="8"/>
  <c r="AK744" i="8"/>
  <c r="AK712" i="8"/>
  <c r="AK749" i="8"/>
  <c r="AK677" i="8"/>
  <c r="AK709" i="8"/>
  <c r="AK694" i="8"/>
  <c r="AK662" i="8"/>
  <c r="AK708" i="8"/>
  <c r="AK667" i="8"/>
  <c r="AK646" i="8"/>
  <c r="AK614" i="8"/>
  <c r="AK660" i="8"/>
  <c r="AK631" i="8"/>
  <c r="AK648" i="8"/>
  <c r="AK632" i="8"/>
  <c r="AK600" i="8"/>
  <c r="AK651" i="8"/>
  <c r="AK580" i="8"/>
  <c r="AK625" i="8"/>
  <c r="AK621" i="8"/>
  <c r="AK578" i="8"/>
  <c r="AK546" i="8"/>
  <c r="AK617" i="8"/>
  <c r="AK563" i="8"/>
  <c r="AK526" i="8"/>
  <c r="AM526" i="8" s="1"/>
  <c r="AN526" i="8" s="1"/>
  <c r="AK494" i="8"/>
  <c r="AK577" i="8"/>
  <c r="AK527" i="8"/>
  <c r="AK539" i="8"/>
  <c r="AK504" i="8"/>
  <c r="AK472" i="8"/>
  <c r="AK549" i="8"/>
  <c r="AK513" i="8"/>
  <c r="AK457" i="8"/>
  <c r="AK475" i="8"/>
  <c r="AK454" i="8"/>
  <c r="AK455" i="8"/>
  <c r="AK423" i="8"/>
  <c r="AK391" i="8"/>
  <c r="AK495" i="8"/>
  <c r="AK425" i="8"/>
  <c r="AK368" i="8"/>
  <c r="AK420" i="8"/>
  <c r="AK434" i="8"/>
  <c r="AK342" i="8"/>
  <c r="AK402" i="8"/>
  <c r="AK413" i="8"/>
  <c r="AK359" i="8"/>
  <c r="AK327" i="8"/>
  <c r="AK392" i="8"/>
  <c r="AK382" i="8"/>
  <c r="AK300" i="8"/>
  <c r="AK268" i="8"/>
  <c r="AK317" i="8"/>
  <c r="AK285" i="8"/>
  <c r="AK320" i="8"/>
  <c r="AK333" i="8"/>
  <c r="AK287" i="8"/>
  <c r="AK352" i="8"/>
  <c r="AK225" i="8"/>
  <c r="AK256" i="8"/>
  <c r="AK238" i="8"/>
  <c r="AK282" i="8"/>
  <c r="AK258" i="8"/>
  <c r="AK236" i="8"/>
  <c r="AK261" i="8"/>
  <c r="AK197" i="8"/>
  <c r="AK165" i="8"/>
  <c r="AK128" i="8"/>
  <c r="AK190" i="8"/>
  <c r="AK227" i="8"/>
  <c r="AK192" i="8"/>
  <c r="AK235" i="8"/>
  <c r="AK137" i="8"/>
  <c r="AK121" i="8"/>
  <c r="AK105" i="8"/>
  <c r="AK89" i="8"/>
  <c r="AK167" i="8"/>
  <c r="AK186" i="8"/>
  <c r="AK74" i="8"/>
  <c r="AK112" i="8"/>
  <c r="AK46" i="8"/>
  <c r="AK37" i="8"/>
  <c r="AK102" i="8"/>
  <c r="AK15" i="8"/>
  <c r="AK25" i="8"/>
  <c r="AK52" i="8"/>
  <c r="AK73" i="8"/>
  <c r="AK75" i="8"/>
  <c r="AK76" i="8"/>
  <c r="AK23" i="8"/>
  <c r="AK988" i="8"/>
  <c r="AK1005" i="8"/>
  <c r="AK976" i="8"/>
  <c r="AK987" i="8"/>
  <c r="AK950" i="8"/>
  <c r="AK967" i="8"/>
  <c r="AK960" i="8"/>
  <c r="AK934" i="8"/>
  <c r="AK930" i="8"/>
  <c r="AK901" i="8"/>
  <c r="AK956" i="8"/>
  <c r="AK913" i="8"/>
  <c r="AK897" i="8"/>
  <c r="AK892" i="8"/>
  <c r="AM892" i="8" s="1"/>
  <c r="AN892" i="8" s="1"/>
  <c r="AK836" i="8"/>
  <c r="AK882" i="8"/>
  <c r="AK869" i="8"/>
  <c r="AK872" i="8"/>
  <c r="AK883" i="8"/>
  <c r="AK835" i="8"/>
  <c r="AK855" i="8"/>
  <c r="AK843" i="8"/>
  <c r="AK832" i="8"/>
  <c r="AK810" i="8"/>
  <c r="AK778" i="8"/>
  <c r="AK819" i="8"/>
  <c r="AK787" i="8"/>
  <c r="AK857" i="8"/>
  <c r="AK796" i="8"/>
  <c r="AK764" i="8"/>
  <c r="AK777" i="8"/>
  <c r="AK727" i="8"/>
  <c r="AK785" i="8"/>
  <c r="AK740" i="8"/>
  <c r="AK801" i="8"/>
  <c r="AK706" i="8"/>
  <c r="AK673" i="8"/>
  <c r="AK704" i="8"/>
  <c r="AK690" i="8"/>
  <c r="AK658" i="8"/>
  <c r="AK695" i="8"/>
  <c r="AK663" i="8"/>
  <c r="AK642" i="8"/>
  <c r="AK610" i="8"/>
  <c r="AK655" i="8"/>
  <c r="AK627" i="8"/>
  <c r="AM627" i="8" s="1"/>
  <c r="AN627" i="8" s="1"/>
  <c r="AK725" i="8"/>
  <c r="AK628" i="8"/>
  <c r="AK596" i="8"/>
  <c r="AK607" i="8"/>
  <c r="AK576" i="8"/>
  <c r="AK613" i="8"/>
  <c r="AK603" i="8"/>
  <c r="AK574" i="8"/>
  <c r="AK542" i="8"/>
  <c r="AK591" i="8"/>
  <c r="AK559" i="8"/>
  <c r="AK522" i="8"/>
  <c r="AK490" i="8"/>
  <c r="AK569" i="8"/>
  <c r="AM569" i="8" s="1"/>
  <c r="AK523" i="8"/>
  <c r="AK532" i="8"/>
  <c r="AK500" i="8"/>
  <c r="AK468" i="8"/>
  <c r="AK544" i="8"/>
  <c r="AK509" i="8"/>
  <c r="AK453" i="8"/>
  <c r="AK465" i="8"/>
  <c r="AK450" i="8"/>
  <c r="AK451" i="8"/>
  <c r="AK419" i="8"/>
  <c r="AK387" i="8"/>
  <c r="AK487" i="8"/>
  <c r="AK417" i="8"/>
  <c r="AK365" i="8"/>
  <c r="AK412" i="8"/>
  <c r="AK430" i="8"/>
  <c r="AK338" i="8"/>
  <c r="AK394" i="8"/>
  <c r="AK405" i="8"/>
  <c r="AK355" i="8"/>
  <c r="AK323" i="8"/>
  <c r="AK384" i="8"/>
  <c r="AK374" i="8"/>
  <c r="AK296" i="8"/>
  <c r="AM296" i="8" s="1"/>
  <c r="AN296" i="8" s="1"/>
  <c r="AK264" i="8"/>
  <c r="AK313" i="8"/>
  <c r="AK322" i="8"/>
  <c r="AK318" i="8"/>
  <c r="AK315" i="8"/>
  <c r="AK283" i="8"/>
  <c r="AK324" i="8"/>
  <c r="AK221" i="8"/>
  <c r="AK252" i="8"/>
  <c r="AK234" i="8"/>
  <c r="AK281" i="8"/>
  <c r="AK254" i="8"/>
  <c r="AK232" i="8"/>
  <c r="AK259" i="8"/>
  <c r="AK193" i="8"/>
  <c r="AK157" i="8"/>
  <c r="AK126" i="8"/>
  <c r="AK175" i="8"/>
  <c r="AK203" i="8"/>
  <c r="AK182" i="8"/>
  <c r="AK194" i="8"/>
  <c r="AK135" i="8"/>
  <c r="AK119" i="8"/>
  <c r="AK103" i="8"/>
  <c r="AK87" i="8"/>
  <c r="AK158" i="8"/>
  <c r="AK177" i="8"/>
  <c r="AK231" i="8"/>
  <c r="AK104" i="8"/>
  <c r="AK32" i="8"/>
  <c r="AK35" i="8"/>
  <c r="AK94" i="8"/>
  <c r="AK142" i="8"/>
  <c r="AK116" i="8"/>
  <c r="AK50" i="8"/>
  <c r="AK66" i="8"/>
  <c r="AK64" i="8"/>
  <c r="AK68" i="8"/>
  <c r="AK19" i="8"/>
  <c r="AK999" i="8"/>
  <c r="AK997" i="8"/>
  <c r="AK1003" i="8"/>
  <c r="AK963" i="8"/>
  <c r="AK983" i="8"/>
  <c r="AK959" i="8"/>
  <c r="AK954" i="8"/>
  <c r="AK926" i="8"/>
  <c r="AK964" i="8"/>
  <c r="AK935" i="8"/>
  <c r="AK931" i="8"/>
  <c r="AK912" i="8"/>
  <c r="AK921" i="8"/>
  <c r="AK891" i="8"/>
  <c r="AK906" i="8"/>
  <c r="AK874" i="8"/>
  <c r="AK861" i="8"/>
  <c r="AK864" i="8"/>
  <c r="AM864" i="8" s="1"/>
  <c r="AK881" i="8"/>
  <c r="AK830" i="8"/>
  <c r="AK851" i="8"/>
  <c r="AK838" i="8"/>
  <c r="AK824" i="8"/>
  <c r="AK806" i="8"/>
  <c r="AK774" i="8"/>
  <c r="AK814" i="8"/>
  <c r="AK783" i="8"/>
  <c r="AK823" i="8"/>
  <c r="AK792" i="8"/>
  <c r="AK789" i="8"/>
  <c r="AK797" i="8"/>
  <c r="AK723" i="8"/>
  <c r="AK769" i="8"/>
  <c r="AK736" i="8"/>
  <c r="AK765" i="8"/>
  <c r="AK702" i="8"/>
  <c r="AK669" i="8"/>
  <c r="AK737" i="8"/>
  <c r="AK686" i="8"/>
  <c r="AK745" i="8"/>
  <c r="AK691" i="8"/>
  <c r="AK659" i="8"/>
  <c r="AK638" i="8"/>
  <c r="AK606" i="8"/>
  <c r="AK733" i="8"/>
  <c r="AK623" i="8"/>
  <c r="AK698" i="8"/>
  <c r="AK624" i="8"/>
  <c r="AK676" i="8"/>
  <c r="AK599" i="8"/>
  <c r="AK572" i="8"/>
  <c r="AK605" i="8"/>
  <c r="AK595" i="8"/>
  <c r="AK570" i="8"/>
  <c r="AK538" i="8"/>
  <c r="AK587" i="8"/>
  <c r="AK555" i="8"/>
  <c r="AK518" i="8"/>
  <c r="AK486" i="8"/>
  <c r="AK561" i="8"/>
  <c r="AK519" i="8"/>
  <c r="AK528" i="8"/>
  <c r="AK496" i="8"/>
  <c r="AK464" i="8"/>
  <c r="AK543" i="8"/>
  <c r="AK505" i="8"/>
  <c r="AK449" i="8"/>
  <c r="AK462" i="8"/>
  <c r="AK446" i="8"/>
  <c r="AK447" i="8"/>
  <c r="AK415" i="8"/>
  <c r="AK383" i="8"/>
  <c r="AK471" i="8"/>
  <c r="AK409" i="8"/>
  <c r="AK361" i="8"/>
  <c r="AK404" i="8"/>
  <c r="AK366" i="8"/>
  <c r="AK334" i="8"/>
  <c r="AK386" i="8"/>
  <c r="AK397" i="8"/>
  <c r="AK351" i="8"/>
  <c r="AK319" i="8"/>
  <c r="AK376" i="8"/>
  <c r="AK340" i="8"/>
  <c r="AK292" i="8"/>
  <c r="AK260" i="8"/>
  <c r="AK309" i="8"/>
  <c r="AK356" i="8"/>
  <c r="AK314" i="8"/>
  <c r="AK311" i="8"/>
  <c r="AK279" i="8"/>
  <c r="AK266" i="8"/>
  <c r="AK217" i="8"/>
  <c r="AK248" i="8"/>
  <c r="AK230" i="8"/>
  <c r="AK269" i="8"/>
  <c r="AK250" i="8"/>
  <c r="AK228" i="8"/>
  <c r="AK255" i="8"/>
  <c r="AK189" i="8"/>
  <c r="AK140" i="8"/>
  <c r="AK124" i="8"/>
  <c r="AK170" i="8"/>
  <c r="AK191" i="8"/>
  <c r="AK179" i="8"/>
  <c r="AK183" i="8"/>
  <c r="AK133" i="8"/>
  <c r="AK117" i="8"/>
  <c r="AK101" i="8"/>
  <c r="AK85" i="8"/>
  <c r="AK151" i="8"/>
  <c r="AK172" i="8"/>
  <c r="AK187" i="8"/>
  <c r="AK96" i="8"/>
  <c r="AK81" i="8"/>
  <c r="AK27" i="8"/>
  <c r="AK86" i="8"/>
  <c r="AK71" i="8"/>
  <c r="AK108" i="8"/>
  <c r="AK42" i="8"/>
  <c r="AK149" i="8"/>
  <c r="AK48" i="8"/>
  <c r="AK61" i="8"/>
  <c r="AK991" i="8"/>
  <c r="AK989" i="8"/>
  <c r="AK995" i="8"/>
  <c r="AK955" i="8"/>
  <c r="AK975" i="8"/>
  <c r="AK951" i="8"/>
  <c r="AK952" i="8"/>
  <c r="AK957" i="8"/>
  <c r="AK949" i="8"/>
  <c r="AK965" i="8"/>
  <c r="AK927" i="8"/>
  <c r="AK910" i="8"/>
  <c r="AK908" i="8"/>
  <c r="AK890" i="8"/>
  <c r="AK905" i="8"/>
  <c r="AK866" i="8"/>
  <c r="AK853" i="8"/>
  <c r="AK856" i="8"/>
  <c r="AK873" i="8"/>
  <c r="AK822" i="8"/>
  <c r="AK846" i="8"/>
  <c r="AK834" i="8"/>
  <c r="AK865" i="8"/>
  <c r="AK802" i="8"/>
  <c r="AK770" i="8"/>
  <c r="AK811" i="8"/>
  <c r="AK779" i="8"/>
  <c r="AK813" i="8"/>
  <c r="AK788" i="8"/>
  <c r="AK750" i="8"/>
  <c r="AK751" i="8"/>
  <c r="AK719" i="8"/>
  <c r="AK761" i="8"/>
  <c r="AK732" i="8"/>
  <c r="AK760" i="8"/>
  <c r="AK697" i="8"/>
  <c r="AK665" i="8"/>
  <c r="AK729" i="8"/>
  <c r="AK682" i="8"/>
  <c r="AK734" i="8"/>
  <c r="AK687" i="8"/>
  <c r="AK730" i="8"/>
  <c r="AK634" i="8"/>
  <c r="AK602" i="8"/>
  <c r="AK705" i="8"/>
  <c r="AK619" i="8"/>
  <c r="AK688" i="8"/>
  <c r="AK620" i="8"/>
  <c r="AK652" i="8"/>
  <c r="AK641" i="8"/>
  <c r="AK568" i="8"/>
  <c r="AK597" i="8"/>
  <c r="AK609" i="8"/>
  <c r="AK566" i="8"/>
  <c r="AK534" i="8"/>
  <c r="AK583" i="8"/>
  <c r="AK551" i="8"/>
  <c r="AK514" i="8"/>
  <c r="AK482" i="8"/>
  <c r="AK553" i="8"/>
  <c r="AK515" i="8"/>
  <c r="AK524" i="8"/>
  <c r="AK492" i="8"/>
  <c r="AK460" i="8"/>
  <c r="AK533" i="8"/>
  <c r="AK501" i="8"/>
  <c r="AK445" i="8"/>
  <c r="AK503" i="8"/>
  <c r="AK467" i="8"/>
  <c r="AK443" i="8"/>
  <c r="AK411" i="8"/>
  <c r="AK379" i="8"/>
  <c r="AK456" i="8"/>
  <c r="AK401" i="8"/>
  <c r="AK357" i="8"/>
  <c r="AK396" i="8"/>
  <c r="AK362" i="8"/>
  <c r="AK330" i="8"/>
  <c r="AK378" i="8"/>
  <c r="AK389" i="8"/>
  <c r="AK347" i="8"/>
  <c r="AK432" i="8"/>
  <c r="AK422" i="8"/>
  <c r="AK332" i="8"/>
  <c r="AK288" i="8"/>
  <c r="AK360" i="8"/>
  <c r="AK305" i="8"/>
  <c r="AK344" i="8"/>
  <c r="AK310" i="8"/>
  <c r="AK307" i="8"/>
  <c r="AK275" i="8"/>
  <c r="AK247" i="8"/>
  <c r="AK213" i="8"/>
  <c r="AK208" i="8"/>
  <c r="AK226" i="8"/>
  <c r="AK257" i="8"/>
  <c r="AK278" i="8"/>
  <c r="AK224" i="8"/>
  <c r="AK251" i="8"/>
  <c r="AK185" i="8"/>
  <c r="AK138" i="8"/>
  <c r="AK298" i="8"/>
  <c r="AK162" i="8"/>
  <c r="AK180" i="8"/>
  <c r="AK174" i="8"/>
  <c r="AK173" i="8"/>
  <c r="AK131" i="8"/>
  <c r="AK115" i="8"/>
  <c r="AK99" i="8"/>
  <c r="AK223" i="8"/>
  <c r="AK145" i="8"/>
  <c r="AK163" i="8"/>
  <c r="AK171" i="8"/>
  <c r="AK88" i="8"/>
  <c r="AK79" i="8"/>
  <c r="AK24" i="8"/>
  <c r="AK67" i="8"/>
  <c r="AK70" i="8"/>
  <c r="AK100" i="8"/>
  <c r="AK38" i="8"/>
  <c r="AK122" i="8"/>
  <c r="AK44" i="8"/>
  <c r="AK53" i="8"/>
  <c r="AK1004" i="8"/>
  <c r="AK992" i="8"/>
  <c r="AK966" i="8"/>
  <c r="AK972" i="8"/>
  <c r="AK948" i="8"/>
  <c r="AK907" i="8"/>
  <c r="AK940" i="8"/>
  <c r="AK852" i="8"/>
  <c r="AK886" i="8"/>
  <c r="AK867" i="8"/>
  <c r="AK833" i="8"/>
  <c r="AK870" i="8"/>
  <c r="AK786" i="8"/>
  <c r="AK795" i="8"/>
  <c r="AK804" i="8"/>
  <c r="AK827" i="8"/>
  <c r="AK703" i="8"/>
  <c r="AK716" i="8"/>
  <c r="AK681" i="8"/>
  <c r="AK700" i="8"/>
  <c r="AK793" i="8"/>
  <c r="AK654" i="8"/>
  <c r="AK692" i="8"/>
  <c r="AK656" i="8"/>
  <c r="AK604" i="8"/>
  <c r="AK584" i="8"/>
  <c r="AK633" i="8"/>
  <c r="AK550" i="8"/>
  <c r="AK567" i="8"/>
  <c r="AK498" i="8"/>
  <c r="AK531" i="8"/>
  <c r="AK508" i="8"/>
  <c r="AK581" i="8"/>
  <c r="AK485" i="8"/>
  <c r="AK458" i="8"/>
  <c r="AK427" i="8"/>
  <c r="AK463" i="8"/>
  <c r="AK369" i="8"/>
  <c r="AK442" i="8"/>
  <c r="AK410" i="8"/>
  <c r="AK363" i="8"/>
  <c r="AK400" i="8"/>
  <c r="AK304" i="8"/>
  <c r="AK329" i="8"/>
  <c r="AK321" i="8"/>
  <c r="AK291" i="8"/>
  <c r="AK229" i="8"/>
  <c r="AK242" i="8"/>
  <c r="AK273" i="8"/>
  <c r="AK277" i="8"/>
  <c r="AK176" i="8"/>
  <c r="AK196" i="8"/>
  <c r="AK215" i="8"/>
  <c r="AK139" i="8"/>
  <c r="AK107" i="8"/>
  <c r="AK178" i="8"/>
  <c r="AK78" i="8"/>
  <c r="AK56" i="8"/>
  <c r="AK110" i="8"/>
  <c r="AK33" i="8"/>
  <c r="AK80" i="8"/>
  <c r="AK11" i="8"/>
  <c r="AK55" i="8"/>
  <c r="AK12" i="8"/>
  <c r="AK1002" i="8"/>
  <c r="AK1001" i="8"/>
  <c r="AK961" i="8"/>
  <c r="AK936" i="8"/>
  <c r="AK933" i="8"/>
  <c r="AK925" i="8"/>
  <c r="AK893" i="8"/>
  <c r="AK904" i="8"/>
  <c r="AK845" i="8"/>
  <c r="AK862" i="8"/>
  <c r="AK828" i="8"/>
  <c r="AK863" i="8"/>
  <c r="AK766" i="8"/>
  <c r="AK775" i="8"/>
  <c r="AK784" i="8"/>
  <c r="AK747" i="8"/>
  <c r="AK805" i="8"/>
  <c r="AK756" i="8"/>
  <c r="AM756" i="8" s="1"/>
  <c r="AK661" i="8"/>
  <c r="AK678" i="8"/>
  <c r="AK683" i="8"/>
  <c r="AK630" i="8"/>
  <c r="AK680" i="8"/>
  <c r="AK647" i="8"/>
  <c r="AK717" i="8"/>
  <c r="AK564" i="8"/>
  <c r="AK593" i="8"/>
  <c r="AK650" i="8"/>
  <c r="AK548" i="8"/>
  <c r="AK478" i="8"/>
  <c r="AK511" i="8"/>
  <c r="AK488" i="8"/>
  <c r="AK529" i="8"/>
  <c r="AK441" i="8"/>
  <c r="AK479" i="8"/>
  <c r="AK407" i="8"/>
  <c r="AK452" i="8"/>
  <c r="AK353" i="8"/>
  <c r="AK358" i="8"/>
  <c r="AK370" i="8"/>
  <c r="AK343" i="8"/>
  <c r="AK414" i="8"/>
  <c r="AK284" i="8"/>
  <c r="AK301" i="8"/>
  <c r="AK306" i="8"/>
  <c r="AK271" i="8"/>
  <c r="AK207" i="8"/>
  <c r="AK222" i="8"/>
  <c r="AK262" i="8"/>
  <c r="AK246" i="8"/>
  <c r="AK136" i="8"/>
  <c r="AK154" i="8"/>
  <c r="AK164" i="8"/>
  <c r="AK129" i="8"/>
  <c r="AK97" i="8"/>
  <c r="AK243" i="8"/>
  <c r="AK166" i="8"/>
  <c r="AK65" i="8"/>
  <c r="AK60" i="8"/>
  <c r="AK92" i="8"/>
  <c r="AK114" i="8"/>
  <c r="AK51" i="8"/>
  <c r="AK9" i="8"/>
  <c r="AK994" i="8"/>
  <c r="AK993" i="8"/>
  <c r="AK953" i="8"/>
  <c r="AK939" i="8"/>
  <c r="AK928" i="8"/>
  <c r="AK916" i="8"/>
  <c r="AK885" i="8"/>
  <c r="AK888" i="8"/>
  <c r="AK837" i="8"/>
  <c r="AK858" i="8"/>
  <c r="AK820" i="8"/>
  <c r="AK821" i="8"/>
  <c r="AK762" i="8"/>
  <c r="AK771" i="8"/>
  <c r="AK780" i="8"/>
  <c r="AK743" i="8"/>
  <c r="AK773" i="8"/>
  <c r="AK755" i="8"/>
  <c r="AK657" i="8"/>
  <c r="AK674" i="8"/>
  <c r="AK679" i="8"/>
  <c r="AK626" i="8"/>
  <c r="AK643" i="8"/>
  <c r="AK644" i="8"/>
  <c r="AK696" i="8"/>
  <c r="AK560" i="8"/>
  <c r="AK590" i="8"/>
  <c r="AK645" i="8"/>
  <c r="AK547" i="8"/>
  <c r="AK474" i="8"/>
  <c r="AK507" i="8"/>
  <c r="AK484" i="8"/>
  <c r="AK525" i="8"/>
  <c r="AK437" i="8"/>
  <c r="AK469" i="8"/>
  <c r="AK403" i="8"/>
  <c r="AM403" i="8" s="1"/>
  <c r="AN403" i="8" s="1"/>
  <c r="AK483" i="8"/>
  <c r="AM483" i="8" s="1"/>
  <c r="AN483" i="8" s="1"/>
  <c r="AK349" i="8"/>
  <c r="AK354" i="8"/>
  <c r="AK444" i="8"/>
  <c r="AK339" i="8"/>
  <c r="AK406" i="8"/>
  <c r="AK280" i="8"/>
  <c r="AK297" i="8"/>
  <c r="AK302" i="8"/>
  <c r="AK267" i="8"/>
  <c r="AK294" i="8"/>
  <c r="AK218" i="8"/>
  <c r="AK245" i="8"/>
  <c r="AK206" i="8"/>
  <c r="AK134" i="8"/>
  <c r="AK150" i="8"/>
  <c r="AK156" i="8"/>
  <c r="AK127" i="8"/>
  <c r="AK95" i="8"/>
  <c r="AK211" i="8"/>
  <c r="AK160" i="8"/>
  <c r="AK63" i="8"/>
  <c r="AK54" i="8"/>
  <c r="AM54" i="8" s="1"/>
  <c r="AK72" i="8"/>
  <c r="AK106" i="8"/>
  <c r="AK41" i="8"/>
  <c r="AK31" i="8"/>
  <c r="AK986" i="8"/>
  <c r="AK985" i="8"/>
  <c r="AK945" i="8"/>
  <c r="AK980" i="8"/>
  <c r="AK922" i="8"/>
  <c r="AK920" i="8"/>
  <c r="AK932" i="8"/>
  <c r="AK879" i="8"/>
  <c r="AK900" i="8"/>
  <c r="AK849" i="8"/>
  <c r="AK896" i="8"/>
  <c r="AK817" i="8"/>
  <c r="AK758" i="8"/>
  <c r="AK767" i="8"/>
  <c r="AK776" i="8"/>
  <c r="AK739" i="8"/>
  <c r="AK753" i="8"/>
  <c r="AK752" i="8"/>
  <c r="AK653" i="8"/>
  <c r="AK670" i="8"/>
  <c r="AK675" i="8"/>
  <c r="AK622" i="8"/>
  <c r="AK639" i="8"/>
  <c r="AK640" i="8"/>
  <c r="AK741" i="8"/>
  <c r="AK556" i="8"/>
  <c r="AK586" i="8"/>
  <c r="AK601" i="8"/>
  <c r="AK537" i="8"/>
  <c r="AK470" i="8"/>
  <c r="AK545" i="8"/>
  <c r="AK480" i="8"/>
  <c r="AK521" i="8"/>
  <c r="AK433" i="8"/>
  <c r="AK461" i="8"/>
  <c r="AK399" i="8"/>
  <c r="AK473" i="8"/>
  <c r="AK448" i="8"/>
  <c r="AK350" i="8"/>
  <c r="AK440" i="8"/>
  <c r="AK335" i="8"/>
  <c r="AK398" i="8"/>
  <c r="AK276" i="8"/>
  <c r="AK293" i="8"/>
  <c r="AK364" i="8"/>
  <c r="AK263" i="8"/>
  <c r="AK286" i="8"/>
  <c r="AK214" i="8"/>
  <c r="AK244" i="8"/>
  <c r="AK205" i="8"/>
  <c r="AK132" i="8"/>
  <c r="AK147" i="8"/>
  <c r="AK148" i="8"/>
  <c r="AK125" i="8"/>
  <c r="AK93" i="8"/>
  <c r="AK210" i="8"/>
  <c r="AK152" i="8"/>
  <c r="AK49" i="8"/>
  <c r="AK40" i="8"/>
  <c r="AK69" i="8"/>
  <c r="AK98" i="8"/>
  <c r="AK39" i="8"/>
  <c r="AK978" i="8"/>
  <c r="AK977" i="8"/>
  <c r="AK1006" i="8"/>
  <c r="AK946" i="8"/>
  <c r="AK917" i="8"/>
  <c r="AK919" i="8"/>
  <c r="AK923" i="8"/>
  <c r="AK871" i="8"/>
  <c r="AK884" i="8"/>
  <c r="AK859" i="8"/>
  <c r="AK842" i="8"/>
  <c r="AK816" i="8"/>
  <c r="AK754" i="8"/>
  <c r="AK763" i="8"/>
  <c r="AK772" i="8"/>
  <c r="AK735" i="8"/>
  <c r="AM735" i="8" s="1"/>
  <c r="AN735" i="8" s="1"/>
  <c r="AK748" i="8"/>
  <c r="AK781" i="8"/>
  <c r="AK649" i="8"/>
  <c r="AK666" i="8"/>
  <c r="AK671" i="8"/>
  <c r="AK618" i="8"/>
  <c r="AK635" i="8"/>
  <c r="AK636" i="8"/>
  <c r="AK684" i="8"/>
  <c r="AK552" i="8"/>
  <c r="AK582" i="8"/>
  <c r="AK629" i="8"/>
  <c r="AK530" i="8"/>
  <c r="AK466" i="8"/>
  <c r="AK540" i="8"/>
  <c r="AK476" i="8"/>
  <c r="AK517" i="8"/>
  <c r="AK429" i="8"/>
  <c r="AK459" i="8"/>
  <c r="AK395" i="8"/>
  <c r="AK436" i="8"/>
  <c r="AK428" i="8"/>
  <c r="AK346" i="8"/>
  <c r="AK421" i="8"/>
  <c r="AK331" i="8"/>
  <c r="AK390" i="8"/>
  <c r="AK272" i="8"/>
  <c r="AK289" i="8"/>
  <c r="AK341" i="8"/>
  <c r="AK438" i="8"/>
  <c r="AK265" i="8"/>
  <c r="AK209" i="8"/>
  <c r="AK240" i="8"/>
  <c r="AK201" i="8"/>
  <c r="AK130" i="8"/>
  <c r="AK143" i="8"/>
  <c r="AK144" i="8"/>
  <c r="AK123" i="8"/>
  <c r="AK91" i="8"/>
  <c r="AK199" i="8"/>
  <c r="AK120" i="8"/>
  <c r="AK43" i="8"/>
  <c r="AK30" i="8"/>
  <c r="AK62" i="8"/>
  <c r="AK90" i="8"/>
  <c r="AK29" i="8"/>
  <c r="AK981" i="8"/>
  <c r="AK947" i="8"/>
  <c r="AK990" i="8"/>
  <c r="AK937" i="8"/>
  <c r="AK944" i="8"/>
  <c r="AK898" i="8"/>
  <c r="AK876" i="8"/>
  <c r="AK941" i="8"/>
  <c r="AK848" i="8"/>
  <c r="AK878" i="8"/>
  <c r="AK826" i="8"/>
  <c r="AK798" i="8"/>
  <c r="AK807" i="8"/>
  <c r="AK831" i="8"/>
  <c r="AK746" i="8"/>
  <c r="AK715" i="8"/>
  <c r="AK728" i="8"/>
  <c r="AK693" i="8"/>
  <c r="AK721" i="8"/>
  <c r="AK726" i="8"/>
  <c r="AK722" i="8"/>
  <c r="AK598" i="8"/>
  <c r="AK615" i="8"/>
  <c r="AK616" i="8"/>
  <c r="AK637" i="8"/>
  <c r="AK664" i="8"/>
  <c r="AK562" i="8"/>
  <c r="AK579" i="8"/>
  <c r="AK510" i="8"/>
  <c r="AK541" i="8"/>
  <c r="AK520" i="8"/>
  <c r="AK573" i="8"/>
  <c r="AK497" i="8"/>
  <c r="AK499" i="8"/>
  <c r="AK439" i="8"/>
  <c r="AK375" i="8"/>
  <c r="AK393" i="8"/>
  <c r="AK388" i="8"/>
  <c r="AK326" i="8"/>
  <c r="AK381" i="8"/>
  <c r="AK424" i="8"/>
  <c r="AK316" i="8"/>
  <c r="AM316" i="8" s="1"/>
  <c r="AN316" i="8" s="1"/>
  <c r="AK348" i="8"/>
  <c r="AK336" i="8"/>
  <c r="AK303" i="8"/>
  <c r="AK241" i="8"/>
  <c r="AK202" i="8"/>
  <c r="AK253" i="8"/>
  <c r="AK220" i="8"/>
  <c r="AK181" i="8"/>
  <c r="AK274" i="8"/>
  <c r="AK169" i="8"/>
  <c r="AK168" i="8"/>
  <c r="AK113" i="8"/>
  <c r="AK200" i="8"/>
  <c r="AK155" i="8"/>
  <c r="AK84" i="8"/>
  <c r="AK20" i="8"/>
  <c r="AM20" i="8" s="1"/>
  <c r="AN20" i="8" s="1"/>
  <c r="AK57" i="8"/>
  <c r="AK28" i="8"/>
  <c r="AK36" i="8"/>
  <c r="AK973" i="8"/>
  <c r="AK979" i="8"/>
  <c r="AK982" i="8"/>
  <c r="AK929" i="8"/>
  <c r="AK943" i="8"/>
  <c r="AK895" i="8"/>
  <c r="AK868" i="8"/>
  <c r="AK902" i="8"/>
  <c r="AK840" i="8"/>
  <c r="AK850" i="8"/>
  <c r="AK818" i="8"/>
  <c r="AK794" i="8"/>
  <c r="AK803" i="8"/>
  <c r="AK812" i="8"/>
  <c r="AK742" i="8"/>
  <c r="AK711" i="8"/>
  <c r="AK724" i="8"/>
  <c r="AK689" i="8"/>
  <c r="AK713" i="8"/>
  <c r="AK718" i="8"/>
  <c r="AK714" i="8"/>
  <c r="AK594" i="8"/>
  <c r="AK611" i="8"/>
  <c r="AK612" i="8"/>
  <c r="AK592" i="8"/>
  <c r="AK589" i="8"/>
  <c r="AK558" i="8"/>
  <c r="AK575" i="8"/>
  <c r="AK506" i="8"/>
  <c r="AM506" i="8" s="1"/>
  <c r="AN506" i="8" s="1"/>
  <c r="AK536" i="8"/>
  <c r="AK516" i="8"/>
  <c r="AK565" i="8"/>
  <c r="AK493" i="8"/>
  <c r="AK491" i="8"/>
  <c r="AK435" i="8"/>
  <c r="AK371" i="8"/>
  <c r="AM371" i="8" s="1"/>
  <c r="AN371" i="8" s="1"/>
  <c r="AK385" i="8"/>
  <c r="AK380" i="8"/>
  <c r="AK426" i="8"/>
  <c r="AK373" i="8"/>
  <c r="AK416" i="8"/>
  <c r="AK312" i="8"/>
  <c r="AK345" i="8"/>
  <c r="AK328" i="8"/>
  <c r="AK299" i="8"/>
  <c r="AM299" i="8" s="1"/>
  <c r="AN299" i="8" s="1"/>
  <c r="AK237" i="8"/>
  <c r="AK198" i="8"/>
  <c r="AK249" i="8"/>
  <c r="AK216" i="8"/>
  <c r="AK219" i="8"/>
  <c r="AK239" i="8"/>
  <c r="AK159" i="8"/>
  <c r="AK161" i="8"/>
  <c r="AK111" i="8"/>
  <c r="AK195" i="8"/>
  <c r="AK141" i="8"/>
  <c r="AK77" i="8"/>
  <c r="AK146" i="8"/>
  <c r="AK47" i="8"/>
  <c r="AK17" i="8"/>
  <c r="AK34" i="8"/>
  <c r="AK16" i="8"/>
  <c r="AK1000" i="8"/>
  <c r="AK971" i="8"/>
  <c r="AK974" i="8"/>
  <c r="AK962" i="8"/>
  <c r="AK915" i="8"/>
  <c r="AK887" i="8"/>
  <c r="AK860" i="8"/>
  <c r="AK894" i="8"/>
  <c r="AK875" i="8"/>
  <c r="AK841" i="8"/>
  <c r="AK924" i="8"/>
  <c r="AK790" i="8"/>
  <c r="AK799" i="8"/>
  <c r="AK808" i="8"/>
  <c r="AK738" i="8"/>
  <c r="AK707" i="8"/>
  <c r="AK720" i="8"/>
  <c r="AK685" i="8"/>
  <c r="AK701" i="8"/>
  <c r="AK710" i="8"/>
  <c r="AK672" i="8"/>
  <c r="AK757" i="8"/>
  <c r="AK668" i="8"/>
  <c r="AK608" i="8"/>
  <c r="AK588" i="8"/>
  <c r="AK585" i="8"/>
  <c r="AK554" i="8"/>
  <c r="AK571" i="8"/>
  <c r="AK502" i="8"/>
  <c r="AK535" i="8"/>
  <c r="AK512" i="8"/>
  <c r="AK557" i="8"/>
  <c r="AK489" i="8"/>
  <c r="AK477" i="8"/>
  <c r="AK431" i="8"/>
  <c r="AK481" i="8"/>
  <c r="AK377" i="8"/>
  <c r="AK372" i="8"/>
  <c r="AK418" i="8"/>
  <c r="AK367" i="8"/>
  <c r="AK408" i="8"/>
  <c r="AK308" i="8"/>
  <c r="AK337" i="8"/>
  <c r="AK325" i="8"/>
  <c r="AK295" i="8"/>
  <c r="AK233" i="8"/>
  <c r="AK270" i="8"/>
  <c r="AK290" i="8"/>
  <c r="AK212" i="8"/>
  <c r="AK188" i="8"/>
  <c r="AK204" i="8"/>
  <c r="AK83" i="8"/>
  <c r="AK153" i="8"/>
  <c r="AK109" i="8"/>
  <c r="AK184" i="8"/>
  <c r="AK82" i="8"/>
  <c r="AK58" i="8"/>
  <c r="AK118" i="8"/>
  <c r="AK45" i="8"/>
  <c r="AK13" i="8"/>
  <c r="AK26" i="8"/>
  <c r="AK18" i="8"/>
  <c r="AK21" i="8"/>
  <c r="AB20" i="3"/>
  <c r="AC20" i="3"/>
  <c r="AA20" i="3"/>
  <c r="AC16" i="3"/>
  <c r="AE16" i="3"/>
  <c r="AD16" i="3"/>
  <c r="C16" i="3"/>
  <c r="AB16" i="3"/>
  <c r="AD37" i="3"/>
  <c r="R15" i="7"/>
  <c r="S18" i="4"/>
  <c r="Y18" i="4" s="1"/>
  <c r="AL118" i="8"/>
  <c r="AL126" i="8"/>
  <c r="AJ118" i="8"/>
  <c r="AL69" i="8"/>
  <c r="AJ70" i="8"/>
  <c r="AJ47" i="8"/>
  <c r="AJ16" i="8"/>
  <c r="AL166" i="8"/>
  <c r="AL178" i="8"/>
  <c r="AL99" i="8"/>
  <c r="AL121" i="8"/>
  <c r="AL144" i="8"/>
  <c r="AL170" i="8"/>
  <c r="AL266" i="8"/>
  <c r="AL158" i="8"/>
  <c r="AL185" i="8"/>
  <c r="AL277" i="8"/>
  <c r="AL244" i="8"/>
  <c r="AL274" i="8"/>
  <c r="AL191" i="8"/>
  <c r="AL222" i="8"/>
  <c r="AM222" i="8" s="1"/>
  <c r="AN222" i="8" s="1"/>
  <c r="AL198" i="8"/>
  <c r="AL338" i="8"/>
  <c r="AL290" i="8"/>
  <c r="AL322" i="8"/>
  <c r="AL427" i="8"/>
  <c r="AL328" i="8"/>
  <c r="AL335" i="8"/>
  <c r="AL407" i="8"/>
  <c r="AL377" i="8"/>
  <c r="AL429" i="8"/>
  <c r="AL482" i="8"/>
  <c r="AL388" i="8"/>
  <c r="AL432" i="8"/>
  <c r="AL509" i="8"/>
  <c r="AL479" i="8"/>
  <c r="AL378" i="8"/>
  <c r="AL426" i="8"/>
  <c r="AL503" i="8"/>
  <c r="AL552" i="8"/>
  <c r="AL472" i="8"/>
  <c r="AL528" i="8"/>
  <c r="AL541" i="8"/>
  <c r="AL502" i="8"/>
  <c r="AL579" i="8"/>
  <c r="AL558" i="8"/>
  <c r="AL595" i="8"/>
  <c r="AL584" i="8"/>
  <c r="AL630" i="8"/>
  <c r="AL696" i="8"/>
  <c r="AL624" i="8"/>
  <c r="AL668" i="8"/>
  <c r="AL705" i="8"/>
  <c r="AL689" i="8"/>
  <c r="AL655" i="8"/>
  <c r="AL650" i="8"/>
  <c r="AL700" i="8"/>
  <c r="AL726" i="8"/>
  <c r="AL712" i="8"/>
  <c r="AL805" i="8"/>
  <c r="AL727" i="8"/>
  <c r="AL762" i="8"/>
  <c r="AL817" i="8"/>
  <c r="AL796" i="8"/>
  <c r="AL767" i="8"/>
  <c r="AL811" i="8"/>
  <c r="AL865" i="8"/>
  <c r="AL846" i="8"/>
  <c r="AL870" i="8"/>
  <c r="AL864" i="8"/>
  <c r="AL874" i="8"/>
  <c r="AL917" i="8"/>
  <c r="AL928" i="8"/>
  <c r="AL924" i="8"/>
  <c r="AL936" i="8"/>
  <c r="AL949" i="8"/>
  <c r="AL954" i="8"/>
  <c r="AM954" i="8" s="1"/>
  <c r="AN954" i="8" s="1"/>
  <c r="AL961" i="8"/>
  <c r="AL1004" i="8"/>
  <c r="AL1000" i="8"/>
  <c r="AJ177" i="8"/>
  <c r="AJ117" i="8"/>
  <c r="AJ179" i="8"/>
  <c r="AJ132" i="8"/>
  <c r="AM132" i="8" s="1"/>
  <c r="AN132" i="8" s="1"/>
  <c r="AJ262" i="8"/>
  <c r="AJ219" i="8"/>
  <c r="AJ190" i="8"/>
  <c r="AJ247" i="8"/>
  <c r="AJ325" i="8"/>
  <c r="AJ364" i="8"/>
  <c r="AJ330" i="8"/>
  <c r="AJ396" i="8"/>
  <c r="AJ463" i="8"/>
  <c r="AJ508" i="8"/>
  <c r="AJ385" i="8"/>
  <c r="AJ516" i="8"/>
  <c r="AJ511" i="8"/>
  <c r="AJ530" i="8"/>
  <c r="AJ557" i="8"/>
  <c r="AJ613" i="8"/>
  <c r="AJ740" i="8"/>
  <c r="AJ660" i="8"/>
  <c r="AJ678" i="8"/>
  <c r="AJ767" i="8"/>
  <c r="AJ820" i="8"/>
  <c r="AJ793" i="8"/>
  <c r="AJ782" i="8"/>
  <c r="AJ827" i="8"/>
  <c r="AJ868" i="8"/>
  <c r="AJ912" i="8"/>
  <c r="AJ962" i="8"/>
  <c r="AL88" i="8"/>
  <c r="AD25" i="3"/>
  <c r="Z38" i="3"/>
  <c r="Z39" i="3"/>
  <c r="AE28" i="3"/>
  <c r="AB17" i="3"/>
  <c r="AA25" i="3"/>
  <c r="AA34" i="3"/>
  <c r="AJ122" i="8"/>
  <c r="AJ50" i="8"/>
  <c r="AJ42" i="8"/>
  <c r="AJ38" i="8"/>
  <c r="AJ92" i="8"/>
  <c r="AJ28" i="8"/>
  <c r="AJ72" i="8"/>
  <c r="AJ69" i="8"/>
  <c r="AJ100" i="8"/>
  <c r="AJ17" i="8"/>
  <c r="AJ11" i="8"/>
  <c r="AJ10" i="8"/>
  <c r="AJ62" i="8"/>
  <c r="AJ13" i="8"/>
  <c r="AM13" i="8" s="1"/>
  <c r="AN13" i="8" s="1"/>
  <c r="AJ52" i="8"/>
  <c r="AJ9" i="8"/>
  <c r="AJ8" i="8"/>
  <c r="AJ15" i="8"/>
  <c r="AJ44" i="8"/>
  <c r="AJ64" i="8"/>
  <c r="AJ90" i="8"/>
  <c r="AJ106" i="8"/>
  <c r="AJ993" i="8"/>
  <c r="AJ1002" i="8"/>
  <c r="AJ981" i="8"/>
  <c r="AJ974" i="8"/>
  <c r="AJ947" i="8"/>
  <c r="AJ950" i="8"/>
  <c r="AJ967" i="8"/>
  <c r="AJ959" i="8"/>
  <c r="AJ942" i="8"/>
  <c r="AJ945" i="8"/>
  <c r="AJ930" i="8"/>
  <c r="AJ926" i="8"/>
  <c r="AJ884" i="8"/>
  <c r="AJ890" i="8"/>
  <c r="AJ857" i="8"/>
  <c r="AJ879" i="8"/>
  <c r="AJ882" i="8"/>
  <c r="AJ877" i="8"/>
  <c r="AJ872" i="8"/>
  <c r="AJ862" i="8"/>
  <c r="AJ932" i="8"/>
  <c r="AJ846" i="8"/>
  <c r="AJ818" i="8"/>
  <c r="AJ790" i="8"/>
  <c r="AJ758" i="8"/>
  <c r="AJ811" i="8"/>
  <c r="AJ779" i="8"/>
  <c r="AJ809" i="8"/>
  <c r="AJ777" i="8"/>
  <c r="AJ755" i="8"/>
  <c r="AM755" i="8" s="1"/>
  <c r="AJ734" i="8"/>
  <c r="AJ702" i="8"/>
  <c r="AJ751" i="8"/>
  <c r="AJ719" i="8"/>
  <c r="AJ757" i="8"/>
  <c r="AJ721" i="8"/>
  <c r="AJ689" i="8"/>
  <c r="AJ657" i="8"/>
  <c r="AJ753" i="8"/>
  <c r="AJ694" i="8"/>
  <c r="AJ662" i="8"/>
  <c r="AJ716" i="8"/>
  <c r="AJ668" i="8"/>
  <c r="AJ642" i="8"/>
  <c r="AJ610" i="8"/>
  <c r="AJ627" i="8"/>
  <c r="AJ595" i="8"/>
  <c r="AJ647" i="8"/>
  <c r="AJ641" i="8"/>
  <c r="AJ609" i="8"/>
  <c r="AJ579" i="8"/>
  <c r="AJ584" i="8"/>
  <c r="AJ581" i="8"/>
  <c r="AJ549" i="8"/>
  <c r="AJ604" i="8"/>
  <c r="AJ543" i="8"/>
  <c r="AJ509" i="8"/>
  <c r="AJ586" i="8"/>
  <c r="AJ578" i="8"/>
  <c r="AJ527" i="8"/>
  <c r="AJ495" i="8"/>
  <c r="AJ593" i="8"/>
  <c r="AJ563" i="8"/>
  <c r="AJ473" i="8"/>
  <c r="AJ453" i="8"/>
  <c r="AJ421" i="8"/>
  <c r="AJ389" i="8"/>
  <c r="AJ462" i="8"/>
  <c r="AJ466" i="8"/>
  <c r="AJ532" i="8"/>
  <c r="AJ469" i="8"/>
  <c r="AJ435" i="8"/>
  <c r="AJ403" i="8"/>
  <c r="AJ371" i="8"/>
  <c r="AJ501" i="8"/>
  <c r="AJ448" i="8"/>
  <c r="AJ416" i="8"/>
  <c r="AJ384" i="8"/>
  <c r="AJ390" i="8"/>
  <c r="AJ353" i="8"/>
  <c r="AJ346" i="8"/>
  <c r="AJ410" i="8"/>
  <c r="AJ359" i="8"/>
  <c r="AJ327" i="8"/>
  <c r="AJ340" i="8"/>
  <c r="AJ304" i="8"/>
  <c r="AJ309" i="8"/>
  <c r="AJ322" i="8"/>
  <c r="AM322" i="8" s="1"/>
  <c r="AN322" i="8" s="1"/>
  <c r="AJ333" i="8"/>
  <c r="AJ276" i="8"/>
  <c r="AJ205" i="8"/>
  <c r="AJ233" i="8"/>
  <c r="AJ294" i="8"/>
  <c r="AJ252" i="8"/>
  <c r="AJ182" i="8"/>
  <c r="AJ143" i="8"/>
  <c r="AJ298" i="8"/>
  <c r="AJ227" i="8"/>
  <c r="AJ267" i="8"/>
  <c r="AJ188" i="8"/>
  <c r="AJ144" i="8"/>
  <c r="AJ236" i="8"/>
  <c r="AJ85" i="8"/>
  <c r="AJ988" i="8"/>
  <c r="AM988" i="8" s="1"/>
  <c r="AN988" i="8" s="1"/>
  <c r="AJ978" i="8"/>
  <c r="AJ992" i="8"/>
  <c r="AJ952" i="8"/>
  <c r="AJ979" i="8"/>
  <c r="AJ956" i="8"/>
  <c r="AJ954" i="8"/>
  <c r="AJ923" i="8"/>
  <c r="AJ927" i="8"/>
  <c r="AJ928" i="8"/>
  <c r="AJ904" i="8"/>
  <c r="AJ903" i="8"/>
  <c r="AJ895" i="8"/>
  <c r="AJ893" i="8"/>
  <c r="AJ891" i="8"/>
  <c r="AJ908" i="8"/>
  <c r="AJ858" i="8"/>
  <c r="AJ853" i="8"/>
  <c r="AJ878" i="8"/>
  <c r="AJ859" i="8"/>
  <c r="AJ817" i="8"/>
  <c r="AJ831" i="8"/>
  <c r="AJ810" i="8"/>
  <c r="AJ778" i="8"/>
  <c r="AJ834" i="8"/>
  <c r="AJ799" i="8"/>
  <c r="AJ838" i="8"/>
  <c r="AJ797" i="8"/>
  <c r="AJ765" i="8"/>
  <c r="AJ764" i="8"/>
  <c r="AJ722" i="8"/>
  <c r="AJ784" i="8"/>
  <c r="AJ739" i="8"/>
  <c r="AJ707" i="8"/>
  <c r="AJ741" i="8"/>
  <c r="AJ709" i="8"/>
  <c r="AJ677" i="8"/>
  <c r="AJ744" i="8"/>
  <c r="AJ720" i="8"/>
  <c r="AJ682" i="8"/>
  <c r="AJ780" i="8"/>
  <c r="AJ688" i="8"/>
  <c r="AJ691" i="8"/>
  <c r="AJ630" i="8"/>
  <c r="AJ687" i="8"/>
  <c r="AJ615" i="8"/>
  <c r="AJ675" i="8"/>
  <c r="AJ683" i="8"/>
  <c r="AJ629" i="8"/>
  <c r="AJ597" i="8"/>
  <c r="AJ602" i="8"/>
  <c r="AJ620" i="8"/>
  <c r="AJ569" i="8"/>
  <c r="AJ537" i="8"/>
  <c r="AJ574" i="8"/>
  <c r="AJ529" i="8"/>
  <c r="AJ547" i="8"/>
  <c r="AJ567" i="8"/>
  <c r="AJ554" i="8"/>
  <c r="AJ515" i="8"/>
  <c r="AJ483" i="8"/>
  <c r="AJ539" i="8"/>
  <c r="AJ552" i="8"/>
  <c r="AJ485" i="8"/>
  <c r="AJ441" i="8"/>
  <c r="AJ409" i="8"/>
  <c r="AJ377" i="8"/>
  <c r="AJ494" i="8"/>
  <c r="AJ450" i="8"/>
  <c r="AJ500" i="8"/>
  <c r="AJ455" i="8"/>
  <c r="AJ423" i="8"/>
  <c r="AJ391" i="8"/>
  <c r="AJ481" i="8"/>
  <c r="AJ490" i="8"/>
  <c r="AJ436" i="8"/>
  <c r="AJ404" i="8"/>
  <c r="AJ372" i="8"/>
  <c r="AJ369" i="8"/>
  <c r="AJ366" i="8"/>
  <c r="AJ334" i="8"/>
  <c r="AJ386" i="8"/>
  <c r="AJ347" i="8"/>
  <c r="AJ360" i="8"/>
  <c r="AJ328" i="8"/>
  <c r="AJ345" i="8"/>
  <c r="AJ297" i="8"/>
  <c r="AJ320" i="8"/>
  <c r="AJ311" i="8"/>
  <c r="AJ259" i="8"/>
  <c r="AJ291" i="8"/>
  <c r="AJ221" i="8"/>
  <c r="AJ275" i="8"/>
  <c r="AJ202" i="8"/>
  <c r="AJ170" i="8"/>
  <c r="AJ242" i="8"/>
  <c r="AJ274" i="8"/>
  <c r="AJ215" i="8"/>
  <c r="AJ250" i="8"/>
  <c r="AJ176" i="8"/>
  <c r="AJ278" i="8"/>
  <c r="AJ224" i="8"/>
  <c r="AJ160" i="8"/>
  <c r="AJ136" i="8"/>
  <c r="AJ282" i="8"/>
  <c r="AJ249" i="8"/>
  <c r="AJ283" i="8"/>
  <c r="AJ183" i="8"/>
  <c r="AJ131" i="8"/>
  <c r="AJ115" i="8"/>
  <c r="AJ99" i="8"/>
  <c r="AJ230" i="8"/>
  <c r="AM230" i="8" s="1"/>
  <c r="AN230" i="8" s="1"/>
  <c r="AJ199" i="8"/>
  <c r="AJ66" i="8"/>
  <c r="AJ74" i="8"/>
  <c r="AJ116" i="8"/>
  <c r="AJ26" i="8"/>
  <c r="AJ98" i="8"/>
  <c r="AJ994" i="8"/>
  <c r="AJ1006" i="8"/>
  <c r="AM1006" i="8" s="1"/>
  <c r="AN1006" i="8" s="1"/>
  <c r="AJ963" i="8"/>
  <c r="AJ969" i="8"/>
  <c r="AJ943" i="8"/>
  <c r="AJ951" i="8"/>
  <c r="AJ933" i="8"/>
  <c r="AJ896" i="8"/>
  <c r="AJ900" i="8"/>
  <c r="AJ918" i="8"/>
  <c r="AJ876" i="8"/>
  <c r="AJ887" i="8"/>
  <c r="AJ869" i="8"/>
  <c r="AJ870" i="8"/>
  <c r="AJ830" i="8"/>
  <c r="AJ867" i="8"/>
  <c r="AJ806" i="8"/>
  <c r="AJ766" i="8"/>
  <c r="AJ807" i="8"/>
  <c r="AJ832" i="8"/>
  <c r="AJ785" i="8"/>
  <c r="AJ752" i="8"/>
  <c r="AJ718" i="8"/>
  <c r="AJ804" i="8"/>
  <c r="AJ715" i="8"/>
  <c r="AJ737" i="8"/>
  <c r="AJ697" i="8"/>
  <c r="AJ653" i="8"/>
  <c r="AJ712" i="8"/>
  <c r="AJ670" i="8"/>
  <c r="AJ696" i="8"/>
  <c r="AJ659" i="8"/>
  <c r="AJ618" i="8"/>
  <c r="AJ623" i="8"/>
  <c r="AJ656" i="8"/>
  <c r="AJ650" i="8"/>
  <c r="AJ605" i="8"/>
  <c r="AJ652" i="8"/>
  <c r="AJ589" i="8"/>
  <c r="AJ545" i="8"/>
  <c r="AJ566" i="8"/>
  <c r="AJ517" i="8"/>
  <c r="AJ575" i="8"/>
  <c r="AJ536" i="8"/>
  <c r="AJ503" i="8"/>
  <c r="AJ582" i="8"/>
  <c r="AJ524" i="8"/>
  <c r="AJ464" i="8"/>
  <c r="AJ417" i="8"/>
  <c r="AJ373" i="8"/>
  <c r="AJ477" i="8"/>
  <c r="AJ510" i="8"/>
  <c r="AJ451" i="8"/>
  <c r="AJ411" i="8"/>
  <c r="AJ528" i="8"/>
  <c r="AJ484" i="8"/>
  <c r="AJ424" i="8"/>
  <c r="AJ380" i="8"/>
  <c r="AJ368" i="8"/>
  <c r="AM368" i="8" s="1"/>
  <c r="AN368" i="8" s="1"/>
  <c r="AJ354" i="8"/>
  <c r="AJ402" i="8"/>
  <c r="AJ343" i="8"/>
  <c r="AJ348" i="8"/>
  <c r="AJ300" i="8"/>
  <c r="AJ293" i="8"/>
  <c r="AJ310" i="8"/>
  <c r="AJ271" i="8"/>
  <c r="AJ266" i="8"/>
  <c r="AJ207" i="8"/>
  <c r="AJ248" i="8"/>
  <c r="AJ166" i="8"/>
  <c r="AJ302" i="8"/>
  <c r="AJ223" i="8"/>
  <c r="AJ204" i="8"/>
  <c r="AM204" i="8" s="1"/>
  <c r="AJ149" i="8"/>
  <c r="AM149" i="8" s="1"/>
  <c r="AN149" i="8" s="1"/>
  <c r="AJ232" i="8"/>
  <c r="AJ171" i="8"/>
  <c r="AJ134" i="8"/>
  <c r="AJ181" i="8"/>
  <c r="AJ191" i="8"/>
  <c r="AJ164" i="8"/>
  <c r="AJ137" i="8"/>
  <c r="AJ119" i="8"/>
  <c r="AJ101" i="8"/>
  <c r="AJ195" i="8"/>
  <c r="AJ163" i="8"/>
  <c r="AJ73" i="8"/>
  <c r="AJ40" i="8"/>
  <c r="AJ102" i="8"/>
  <c r="AJ35" i="8"/>
  <c r="AJ49" i="8"/>
  <c r="AJ65" i="8"/>
  <c r="AJ58" i="8"/>
  <c r="AJ77" i="8"/>
  <c r="AJ96" i="8"/>
  <c r="AJ39" i="8"/>
  <c r="AJ1004" i="8"/>
  <c r="AJ970" i="8"/>
  <c r="AJ990" i="8"/>
  <c r="AJ995" i="8"/>
  <c r="AJ948" i="8"/>
  <c r="AJ936" i="8"/>
  <c r="AJ934" i="8"/>
  <c r="AJ922" i="8"/>
  <c r="AJ938" i="8"/>
  <c r="AJ925" i="8"/>
  <c r="AJ883" i="8"/>
  <c r="AJ905" i="8"/>
  <c r="AJ874" i="8"/>
  <c r="AJ845" i="8"/>
  <c r="AJ840" i="8"/>
  <c r="AJ833" i="8"/>
  <c r="AJ823" i="8"/>
  <c r="AJ798" i="8"/>
  <c r="AJ754" i="8"/>
  <c r="AJ795" i="8"/>
  <c r="AJ848" i="8"/>
  <c r="AJ773" i="8"/>
  <c r="AJ750" i="8"/>
  <c r="AJ710" i="8"/>
  <c r="AJ747" i="8"/>
  <c r="AJ703" i="8"/>
  <c r="AJ729" i="8"/>
  <c r="AJ685" i="8"/>
  <c r="AJ704" i="8"/>
  <c r="AJ700" i="8"/>
  <c r="AJ658" i="8"/>
  <c r="AJ684" i="8"/>
  <c r="AJ654" i="8"/>
  <c r="AJ667" i="8"/>
  <c r="AJ611" i="8"/>
  <c r="AM611" i="8" s="1"/>
  <c r="AN611" i="8" s="1"/>
  <c r="AJ695" i="8"/>
  <c r="AJ637" i="8"/>
  <c r="AJ636" i="8"/>
  <c r="AJ592" i="8"/>
  <c r="AJ577" i="8"/>
  <c r="AJ606" i="8"/>
  <c r="AJ550" i="8"/>
  <c r="AJ505" i="8"/>
  <c r="AM505" i="8" s="1"/>
  <c r="AN505" i="8" s="1"/>
  <c r="AJ564" i="8"/>
  <c r="AJ534" i="8"/>
  <c r="AJ491" i="8"/>
  <c r="AJ538" i="8"/>
  <c r="AJ496" i="8"/>
  <c r="AJ449" i="8"/>
  <c r="AJ405" i="8"/>
  <c r="AJ514" i="8"/>
  <c r="AM514" i="8" s="1"/>
  <c r="AN514" i="8" s="1"/>
  <c r="AJ458" i="8"/>
  <c r="AJ492" i="8"/>
  <c r="AJ443" i="8"/>
  <c r="AJ399" i="8"/>
  <c r="AJ472" i="8"/>
  <c r="AJ456" i="8"/>
  <c r="AJ412" i="8"/>
  <c r="AJ422" i="8"/>
  <c r="AJ361" i="8"/>
  <c r="AJ342" i="8"/>
  <c r="AJ378" i="8"/>
  <c r="AJ335" i="8"/>
  <c r="AJ336" i="8"/>
  <c r="AJ337" i="8"/>
  <c r="AJ285" i="8"/>
  <c r="AJ319" i="8"/>
  <c r="AJ255" i="8"/>
  <c r="AJ241" i="8"/>
  <c r="AJ286" i="8"/>
  <c r="AJ198" i="8"/>
  <c r="AJ147" i="8"/>
  <c r="AJ287" i="8"/>
  <c r="AJ211" i="8"/>
  <c r="AJ196" i="8"/>
  <c r="AJ142" i="8"/>
  <c r="AJ220" i="8"/>
  <c r="AJ253" i="8"/>
  <c r="AJ130" i="8"/>
  <c r="AJ162" i="8"/>
  <c r="AJ159" i="8"/>
  <c r="AJ148" i="8"/>
  <c r="AJ133" i="8"/>
  <c r="AJ113" i="8"/>
  <c r="AJ95" i="8"/>
  <c r="AJ158" i="8"/>
  <c r="AJ14" i="8"/>
  <c r="AJ110" i="8"/>
  <c r="AJ37" i="8"/>
  <c r="AJ79" i="8"/>
  <c r="AJ78" i="8"/>
  <c r="AM78" i="8" s="1"/>
  <c r="AN78" i="8" s="1"/>
  <c r="AJ104" i="8"/>
  <c r="AJ29" i="8"/>
  <c r="AJ34" i="8"/>
  <c r="AJ75" i="8"/>
  <c r="AJ114" i="8"/>
  <c r="AJ996" i="8"/>
  <c r="AJ1005" i="8"/>
  <c r="AJ982" i="8"/>
  <c r="AJ985" i="8"/>
  <c r="AJ1003" i="8"/>
  <c r="AJ961" i="8"/>
  <c r="AJ935" i="8"/>
  <c r="AJ914" i="8"/>
  <c r="AJ937" i="8"/>
  <c r="AJ910" i="8"/>
  <c r="AJ881" i="8"/>
  <c r="AJ888" i="8"/>
  <c r="AJ866" i="8"/>
  <c r="AJ921" i="8"/>
  <c r="AJ839" i="8"/>
  <c r="AJ825" i="8"/>
  <c r="AJ815" i="8"/>
  <c r="AJ794" i="8"/>
  <c r="AJ852" i="8"/>
  <c r="AJ791" i="8"/>
  <c r="AJ826" i="8"/>
  <c r="AJ769" i="8"/>
  <c r="AJ746" i="8"/>
  <c r="AJ706" i="8"/>
  <c r="AJ743" i="8"/>
  <c r="AJ792" i="8"/>
  <c r="AJ725" i="8"/>
  <c r="AJ681" i="8"/>
  <c r="AJ812" i="8"/>
  <c r="AJ699" i="8"/>
  <c r="AJ836" i="8"/>
  <c r="AJ680" i="8"/>
  <c r="AJ646" i="8"/>
  <c r="AM646" i="8" s="1"/>
  <c r="AJ655" i="8"/>
  <c r="AJ607" i="8"/>
  <c r="AJ663" i="8"/>
  <c r="AJ633" i="8"/>
  <c r="AJ591" i="8"/>
  <c r="AJ588" i="8"/>
  <c r="AJ573" i="8"/>
  <c r="AJ598" i="8"/>
  <c r="AJ544" i="8"/>
  <c r="AJ548" i="8"/>
  <c r="AJ559" i="8"/>
  <c r="AJ531" i="8"/>
  <c r="AJ487" i="8"/>
  <c r="AJ576" i="8"/>
  <c r="AJ488" i="8"/>
  <c r="AJ445" i="8"/>
  <c r="AJ401" i="8"/>
  <c r="AJ465" i="8"/>
  <c r="AJ454" i="8"/>
  <c r="AJ480" i="8"/>
  <c r="AJ439" i="8"/>
  <c r="AJ395" i="8"/>
  <c r="AJ470" i="8"/>
  <c r="AJ452" i="8"/>
  <c r="AJ408" i="8"/>
  <c r="AJ414" i="8"/>
  <c r="AJ357" i="8"/>
  <c r="AJ338" i="8"/>
  <c r="AJ370" i="8"/>
  <c r="AJ331" i="8"/>
  <c r="AJ332" i="8"/>
  <c r="AJ329" i="8"/>
  <c r="AJ281" i="8"/>
  <c r="AM281" i="8" s="1"/>
  <c r="AN281" i="8" s="1"/>
  <c r="AJ315" i="8"/>
  <c r="AJ251" i="8"/>
  <c r="AJ237" i="8"/>
  <c r="AJ280" i="8"/>
  <c r="AJ194" i="8"/>
  <c r="AJ145" i="8"/>
  <c r="AJ284" i="8"/>
  <c r="AJ290" i="8"/>
  <c r="AJ192" i="8"/>
  <c r="AJ295" i="8"/>
  <c r="AJ216" i="8"/>
  <c r="AJ226" i="8"/>
  <c r="AJ128" i="8"/>
  <c r="AJ154" i="8"/>
  <c r="AJ83" i="8"/>
  <c r="AJ185" i="8"/>
  <c r="AJ129" i="8"/>
  <c r="AM129" i="8" s="1"/>
  <c r="AN129" i="8" s="1"/>
  <c r="AJ111" i="8"/>
  <c r="AJ93" i="8"/>
  <c r="AJ269" i="8"/>
  <c r="AJ12" i="8"/>
  <c r="AJ31" i="8"/>
  <c r="AJ48" i="8"/>
  <c r="AJ991" i="8"/>
  <c r="AJ998" i="8"/>
  <c r="AJ966" i="8"/>
  <c r="AJ939" i="8"/>
  <c r="AJ949" i="8"/>
  <c r="AJ915" i="8"/>
  <c r="AJ902" i="8"/>
  <c r="AJ899" i="8"/>
  <c r="AJ901" i="8"/>
  <c r="AJ835" i="8"/>
  <c r="AJ821" i="8"/>
  <c r="AJ762" i="8"/>
  <c r="AJ775" i="8"/>
  <c r="AJ808" i="8"/>
  <c r="AJ726" i="8"/>
  <c r="AJ731" i="8"/>
  <c r="AJ733" i="8"/>
  <c r="AJ665" i="8"/>
  <c r="AM665" i="8" s="1"/>
  <c r="AN665" i="8" s="1"/>
  <c r="AJ690" i="8"/>
  <c r="AJ724" i="8"/>
  <c r="AJ634" i="8"/>
  <c r="AJ619" i="8"/>
  <c r="AJ671" i="8"/>
  <c r="AJ587" i="8"/>
  <c r="AJ608" i="8"/>
  <c r="AJ616" i="8"/>
  <c r="AJ513" i="8"/>
  <c r="AJ570" i="8"/>
  <c r="AJ479" i="8"/>
  <c r="AJ555" i="8"/>
  <c r="AJ433" i="8"/>
  <c r="AJ520" i="8"/>
  <c r="AJ438" i="8"/>
  <c r="AJ431" i="8"/>
  <c r="AJ375" i="8"/>
  <c r="AJ440" i="8"/>
  <c r="AJ376" i="8"/>
  <c r="AJ362" i="8"/>
  <c r="AJ367" i="8"/>
  <c r="AJ352" i="8"/>
  <c r="AJ313" i="8"/>
  <c r="AJ341" i="8"/>
  <c r="AM341" i="8" s="1"/>
  <c r="AN341" i="8" s="1"/>
  <c r="AJ201" i="8"/>
  <c r="AJ265" i="8"/>
  <c r="AJ174" i="8"/>
  <c r="AJ239" i="8"/>
  <c r="AJ200" i="8"/>
  <c r="AJ244" i="8"/>
  <c r="AJ165" i="8"/>
  <c r="AJ214" i="8"/>
  <c r="AJ279" i="8"/>
  <c r="AJ135" i="8"/>
  <c r="AJ105" i="8"/>
  <c r="AJ257" i="8"/>
  <c r="AJ60" i="8"/>
  <c r="AJ86" i="8"/>
  <c r="AJ88" i="8"/>
  <c r="AJ68" i="8"/>
  <c r="AJ983" i="8"/>
  <c r="AJ968" i="8"/>
  <c r="AJ958" i="8"/>
  <c r="AJ931" i="8"/>
  <c r="AJ929" i="8"/>
  <c r="AJ916" i="8"/>
  <c r="AJ873" i="8"/>
  <c r="AJ889" i="8"/>
  <c r="AJ880" i="8"/>
  <c r="AJ822" i="8"/>
  <c r="AJ843" i="8"/>
  <c r="AJ819" i="8"/>
  <c r="AJ771" i="8"/>
  <c r="AJ776" i="8"/>
  <c r="AJ714" i="8"/>
  <c r="AJ727" i="8"/>
  <c r="AJ717" i="8"/>
  <c r="AJ661" i="8"/>
  <c r="AJ686" i="8"/>
  <c r="AJ692" i="8"/>
  <c r="AJ626" i="8"/>
  <c r="AJ603" i="8"/>
  <c r="AJ651" i="8"/>
  <c r="AJ583" i="8"/>
  <c r="AJ585" i="8"/>
  <c r="AJ596" i="8"/>
  <c r="AJ546" i="8"/>
  <c r="AJ562" i="8"/>
  <c r="AJ475" i="8"/>
  <c r="AJ518" i="8"/>
  <c r="AJ429" i="8"/>
  <c r="AJ512" i="8"/>
  <c r="AM512" i="8" s="1"/>
  <c r="AN512" i="8" s="1"/>
  <c r="AJ434" i="8"/>
  <c r="AJ427" i="8"/>
  <c r="AJ506" i="8"/>
  <c r="AJ432" i="8"/>
  <c r="AJ406" i="8"/>
  <c r="AJ358" i="8"/>
  <c r="AJ363" i="8"/>
  <c r="AJ344" i="8"/>
  <c r="AJ305" i="8"/>
  <c r="AJ307" i="8"/>
  <c r="AJ197" i="8"/>
  <c r="AJ264" i="8"/>
  <c r="AJ151" i="8"/>
  <c r="AJ235" i="8"/>
  <c r="AJ184" i="8"/>
  <c r="AJ240" i="8"/>
  <c r="AM240" i="8" s="1"/>
  <c r="AN240" i="8" s="1"/>
  <c r="AJ157" i="8"/>
  <c r="AJ175" i="8"/>
  <c r="AJ222" i="8"/>
  <c r="AJ127" i="8"/>
  <c r="AJ103" i="8"/>
  <c r="AJ218" i="8"/>
  <c r="AJ59" i="8"/>
  <c r="AJ986" i="8"/>
  <c r="AJ944" i="8"/>
  <c r="AJ984" i="8"/>
  <c r="AJ953" i="8"/>
  <c r="AJ898" i="8"/>
  <c r="AJ892" i="8"/>
  <c r="AJ849" i="8"/>
  <c r="AM849" i="8" s="1"/>
  <c r="AJ850" i="8"/>
  <c r="AJ924" i="8"/>
  <c r="AM924" i="8" s="1"/>
  <c r="AN924" i="8" s="1"/>
  <c r="AJ856" i="8"/>
  <c r="AJ802" i="8"/>
  <c r="AJ824" i="8"/>
  <c r="AJ805" i="8"/>
  <c r="AJ756" i="8"/>
  <c r="AJ847" i="8"/>
  <c r="AJ711" i="8"/>
  <c r="AJ999" i="8"/>
  <c r="AJ1000" i="8"/>
  <c r="AJ971" i="8"/>
  <c r="AJ941" i="8"/>
  <c r="AJ919" i="8"/>
  <c r="AJ917" i="8"/>
  <c r="AJ897" i="8"/>
  <c r="AJ863" i="8"/>
  <c r="AJ861" i="8"/>
  <c r="AJ854" i="8"/>
  <c r="AJ829" i="8"/>
  <c r="AJ770" i="8"/>
  <c r="AJ783" i="8"/>
  <c r="AJ781" i="8"/>
  <c r="AJ730" i="8"/>
  <c r="AM730" i="8" s="1"/>
  <c r="AJ735" i="8"/>
  <c r="AJ745" i="8"/>
  <c r="AJ669" i="8"/>
  <c r="AJ701" i="8"/>
  <c r="AJ732" i="8"/>
  <c r="AJ638" i="8"/>
  <c r="AJ631" i="8"/>
  <c r="AJ640" i="8"/>
  <c r="AJ601" i="8"/>
  <c r="AJ600" i="8"/>
  <c r="AJ628" i="8"/>
  <c r="AJ521" i="8"/>
  <c r="AJ551" i="8"/>
  <c r="AJ499" i="8"/>
  <c r="AJ560" i="8"/>
  <c r="AJ437" i="8"/>
  <c r="AJ381" i="8"/>
  <c r="AJ442" i="8"/>
  <c r="AJ447" i="8"/>
  <c r="AJ379" i="8"/>
  <c r="AJ444" i="8"/>
  <c r="AJ388" i="8"/>
  <c r="AJ430" i="8"/>
  <c r="AJ394" i="8"/>
  <c r="AJ356" i="8"/>
  <c r="AJ317" i="8"/>
  <c r="AJ314" i="8"/>
  <c r="AJ206" i="8"/>
  <c r="AJ306" i="8"/>
  <c r="AJ178" i="8"/>
  <c r="AJ243" i="8"/>
  <c r="AJ254" i="8"/>
  <c r="AJ245" i="8"/>
  <c r="AJ152" i="8"/>
  <c r="AJ292" i="8"/>
  <c r="AJ80" i="8"/>
  <c r="AJ139" i="8"/>
  <c r="AJ107" i="8"/>
  <c r="AJ167" i="8"/>
  <c r="AJ22" i="8"/>
  <c r="AJ55" i="8"/>
  <c r="L21" i="7"/>
  <c r="Q29" i="3" s="1"/>
  <c r="Z30" i="4"/>
  <c r="AH13" i="8"/>
  <c r="AH60" i="8"/>
  <c r="AH15" i="8"/>
  <c r="AH10" i="8"/>
  <c r="AH987" i="8"/>
  <c r="AH1004" i="8"/>
  <c r="AH975" i="8"/>
  <c r="AM975" i="8" s="1"/>
  <c r="AN975" i="8" s="1"/>
  <c r="AH962" i="8"/>
  <c r="AH973" i="8"/>
  <c r="AH950" i="8"/>
  <c r="AH935" i="8"/>
  <c r="AH933" i="8"/>
  <c r="AH974" i="8"/>
  <c r="AH908" i="8"/>
  <c r="AH898" i="8"/>
  <c r="AM898" i="8" s="1"/>
  <c r="AN898" i="8" s="1"/>
  <c r="AH917" i="8"/>
  <c r="AH926" i="8"/>
  <c r="AH896" i="8"/>
  <c r="AH870" i="8"/>
  <c r="AH907" i="8"/>
  <c r="AH909" i="8"/>
  <c r="AH863" i="8"/>
  <c r="AH866" i="8"/>
  <c r="AH858" i="8"/>
  <c r="AH824" i="8"/>
  <c r="AH846" i="8"/>
  <c r="AH831" i="8"/>
  <c r="AH805" i="8"/>
  <c r="AH773" i="8"/>
  <c r="AH816" i="8"/>
  <c r="AH990" i="8"/>
  <c r="AH980" i="8"/>
  <c r="AH1000" i="8"/>
  <c r="AH965" i="8"/>
  <c r="AH952" i="8"/>
  <c r="AH969" i="8"/>
  <c r="AH945" i="8"/>
  <c r="AH961" i="8"/>
  <c r="AH923" i="8"/>
  <c r="AH959" i="8"/>
  <c r="AH942" i="8"/>
  <c r="AH901" i="8"/>
  <c r="AH899" i="8"/>
  <c r="AH859" i="8"/>
  <c r="AH883" i="8"/>
  <c r="AH876" i="8"/>
  <c r="AH889" i="8"/>
  <c r="AH839" i="8"/>
  <c r="AH857" i="8"/>
  <c r="AH862" i="8"/>
  <c r="AH827" i="8"/>
  <c r="AH825" i="8"/>
  <c r="AH830" i="8"/>
  <c r="AH793" i="8"/>
  <c r="AH761" i="8"/>
  <c r="AH802" i="8"/>
  <c r="AH828" i="8"/>
  <c r="AH792" i="8"/>
  <c r="AH807" i="8"/>
  <c r="AH729" i="8"/>
  <c r="AH783" i="8"/>
  <c r="AH763" i="8"/>
  <c r="AH726" i="8"/>
  <c r="AH813" i="8"/>
  <c r="AH740" i="8"/>
  <c r="AH708" i="8"/>
  <c r="AH680" i="8"/>
  <c r="AH648" i="8"/>
  <c r="AH693" i="8"/>
  <c r="AH661" i="8"/>
  <c r="AH698" i="8"/>
  <c r="AH667" i="8"/>
  <c r="AH650" i="8"/>
  <c r="AH617" i="8"/>
  <c r="AH686" i="8"/>
  <c r="AH622" i="8"/>
  <c r="AH700" i="8"/>
  <c r="AH682" i="8"/>
  <c r="AH624" i="8"/>
  <c r="AH635" i="8"/>
  <c r="AH591" i="8"/>
  <c r="AH592" i="8"/>
  <c r="AH560" i="8"/>
  <c r="AH603" i="8"/>
  <c r="AH563" i="8"/>
  <c r="AH520" i="8"/>
  <c r="AH558" i="8"/>
  <c r="AH525" i="8"/>
  <c r="AH559" i="8"/>
  <c r="AH518" i="8"/>
  <c r="AH486" i="8"/>
  <c r="AH562" i="8"/>
  <c r="AH493" i="8"/>
  <c r="AM493" i="8" s="1"/>
  <c r="AH473" i="8"/>
  <c r="AH428" i="8"/>
  <c r="AH396" i="8"/>
  <c r="AH515" i="8"/>
  <c r="AH491" i="8"/>
  <c r="AH441" i="8"/>
  <c r="AH462" i="8"/>
  <c r="AH454" i="8"/>
  <c r="AH422" i="8"/>
  <c r="AH390" i="8"/>
  <c r="AH469" i="8"/>
  <c r="AH463" i="8"/>
  <c r="AH435" i="8"/>
  <c r="AH403" i="8"/>
  <c r="AH371" i="8"/>
  <c r="AH409" i="8"/>
  <c r="AH361" i="8"/>
  <c r="AH329" i="8"/>
  <c r="AM329" i="8" s="1"/>
  <c r="AN329" i="8" s="1"/>
  <c r="AH342" i="8"/>
  <c r="AH363" i="8"/>
  <c r="AH977" i="8"/>
  <c r="AH994" i="8"/>
  <c r="AH949" i="8"/>
  <c r="AH958" i="8"/>
  <c r="AH967" i="8"/>
  <c r="AH928" i="8"/>
  <c r="AM928" i="8" s="1"/>
  <c r="AN928" i="8" s="1"/>
  <c r="AH916" i="8"/>
  <c r="AH947" i="8"/>
  <c r="AH886" i="8"/>
  <c r="AH911" i="8"/>
  <c r="AH890" i="8"/>
  <c r="AH860" i="8"/>
  <c r="AH871" i="8"/>
  <c r="AH872" i="8"/>
  <c r="AM872" i="8" s="1"/>
  <c r="AN872" i="8" s="1"/>
  <c r="AH845" i="8"/>
  <c r="AH864" i="8"/>
  <c r="AH856" i="8"/>
  <c r="AH785" i="8"/>
  <c r="AH834" i="8"/>
  <c r="AH778" i="8"/>
  <c r="AH796" i="8"/>
  <c r="AM796" i="8" s="1"/>
  <c r="AN796" i="8" s="1"/>
  <c r="AH775" i="8"/>
  <c r="AH721" i="8"/>
  <c r="AH755" i="8"/>
  <c r="AH742" i="8"/>
  <c r="AH706" i="8"/>
  <c r="AH748" i="8"/>
  <c r="AH712" i="8"/>
  <c r="AH676" i="8"/>
  <c r="AM676" i="8" s="1"/>
  <c r="AH731" i="8"/>
  <c r="AH681" i="8"/>
  <c r="AH869" i="8"/>
  <c r="AH679" i="8"/>
  <c r="AH658" i="8"/>
  <c r="AH621" i="8"/>
  <c r="AH654" i="8"/>
  <c r="AM654" i="8" s="1"/>
  <c r="AH614" i="8"/>
  <c r="AH653" i="8"/>
  <c r="AH640" i="8"/>
  <c r="AH604" i="8"/>
  <c r="AH599" i="8"/>
  <c r="AH594" i="8"/>
  <c r="AH556" i="8"/>
  <c r="AH627" i="8"/>
  <c r="AH539" i="8"/>
  <c r="AH504" i="8"/>
  <c r="AM504" i="8" s="1"/>
  <c r="AN504" i="8" s="1"/>
  <c r="AH537" i="8"/>
  <c r="AH575" i="8"/>
  <c r="AH522" i="8"/>
  <c r="AH482" i="8"/>
  <c r="AH545" i="8"/>
  <c r="AH519" i="8"/>
  <c r="AH444" i="8"/>
  <c r="AH408" i="8"/>
  <c r="AM408" i="8" s="1"/>
  <c r="AN408" i="8" s="1"/>
  <c r="AH372" i="8"/>
  <c r="AH499" i="8"/>
  <c r="AH437" i="8"/>
  <c r="AH509" i="8"/>
  <c r="AH442" i="8"/>
  <c r="AH406" i="8"/>
  <c r="AH370" i="8"/>
  <c r="AH481" i="8"/>
  <c r="AH439" i="8"/>
  <c r="AH399" i="8"/>
  <c r="AH360" i="8"/>
  <c r="AH385" i="8"/>
  <c r="AH345" i="8"/>
  <c r="AH354" i="8"/>
  <c r="AH429" i="8"/>
  <c r="AH335" i="8"/>
  <c r="AH307" i="8"/>
  <c r="AH323" i="8"/>
  <c r="AH292" i="8"/>
  <c r="AH344" i="8"/>
  <c r="AH310" i="8"/>
  <c r="AH262" i="8"/>
  <c r="AH297" i="8"/>
  <c r="AH224" i="8"/>
  <c r="AM224" i="8" s="1"/>
  <c r="AN224" i="8" s="1"/>
  <c r="AH261" i="8"/>
  <c r="AH197" i="8"/>
  <c r="AH165" i="8"/>
  <c r="AH157" i="8"/>
  <c r="AH286" i="8"/>
  <c r="AH281" i="8"/>
  <c r="AH222" i="8"/>
  <c r="AH257" i="8"/>
  <c r="AH187" i="8"/>
  <c r="AH267" i="8"/>
  <c r="AH215" i="8"/>
  <c r="AH270" i="8"/>
  <c r="AH213" i="8"/>
  <c r="AH147" i="8"/>
  <c r="AM147" i="8" s="1"/>
  <c r="AH128" i="8"/>
  <c r="AM128" i="8" s="1"/>
  <c r="AN128" i="8" s="1"/>
  <c r="AH112" i="8"/>
  <c r="AH96" i="8"/>
  <c r="AH260" i="8"/>
  <c r="AH144" i="8"/>
  <c r="AH217" i="8"/>
  <c r="AH91" i="8"/>
  <c r="AH31" i="8"/>
  <c r="AH36" i="8"/>
  <c r="AH89" i="8"/>
  <c r="AM89" i="8" s="1"/>
  <c r="AN89" i="8" s="1"/>
  <c r="AH39" i="8"/>
  <c r="AH58" i="8"/>
  <c r="AH95" i="8"/>
  <c r="AH1006" i="8"/>
  <c r="AH972" i="8"/>
  <c r="AH976" i="8"/>
  <c r="AH968" i="8"/>
  <c r="AH964" i="8"/>
  <c r="AH943" i="8"/>
  <c r="AH932" i="8"/>
  <c r="AH951" i="8"/>
  <c r="AH905" i="8"/>
  <c r="AH920" i="8"/>
  <c r="AH851" i="8"/>
  <c r="AH865" i="8"/>
  <c r="AH902" i="8"/>
  <c r="AM902" i="8" s="1"/>
  <c r="AN902" i="8" s="1"/>
  <c r="AH895" i="8"/>
  <c r="AH836" i="8"/>
  <c r="AH854" i="8"/>
  <c r="AH817" i="8"/>
  <c r="AH818" i="8"/>
  <c r="AH769" i="8"/>
  <c r="AH798" i="8"/>
  <c r="AH822" i="8"/>
  <c r="AH780" i="8"/>
  <c r="AH745" i="8"/>
  <c r="AH709" i="8"/>
  <c r="AH771" i="8"/>
  <c r="AH730" i="8"/>
  <c r="AH787" i="8"/>
  <c r="AH732" i="8"/>
  <c r="AH702" i="8"/>
  <c r="AH664" i="8"/>
  <c r="AH707" i="8"/>
  <c r="AH669" i="8"/>
  <c r="AH703" i="8"/>
  <c r="AH663" i="8"/>
  <c r="AH641" i="8"/>
  <c r="AH739" i="8"/>
  <c r="AH638" i="8"/>
  <c r="AH602" i="8"/>
  <c r="AH643" i="8"/>
  <c r="AH628" i="8"/>
  <c r="AH590" i="8"/>
  <c r="AH583" i="8"/>
  <c r="AH580" i="8"/>
  <c r="AH544" i="8"/>
  <c r="AH593" i="8"/>
  <c r="AH528" i="8"/>
  <c r="AH566" i="8"/>
  <c r="AH521" i="8"/>
  <c r="AH547" i="8"/>
  <c r="AH506" i="8"/>
  <c r="AH470" i="8"/>
  <c r="AH565" i="8"/>
  <c r="AH488" i="8"/>
  <c r="AM488" i="8" s="1"/>
  <c r="AN488" i="8" s="1"/>
  <c r="AH432" i="8"/>
  <c r="AH392" i="8"/>
  <c r="AH475" i="8"/>
  <c r="AH464" i="8"/>
  <c r="AH497" i="8"/>
  <c r="AH479" i="8"/>
  <c r="AH430" i="8"/>
  <c r="AM430" i="8" s="1"/>
  <c r="AN430" i="8" s="1"/>
  <c r="AH394" i="8"/>
  <c r="AH534" i="8"/>
  <c r="AH459" i="8"/>
  <c r="AH423" i="8"/>
  <c r="AH387" i="8"/>
  <c r="AH348" i="8"/>
  <c r="AH368" i="8"/>
  <c r="AH333" i="8"/>
  <c r="AH338" i="8"/>
  <c r="AM338" i="8" s="1"/>
  <c r="AN338" i="8" s="1"/>
  <c r="AH355" i="8"/>
  <c r="AH397" i="8"/>
  <c r="AH295" i="8"/>
  <c r="AH312" i="8"/>
  <c r="AH389" i="8"/>
  <c r="AH381" i="8"/>
  <c r="AH293" i="8"/>
  <c r="AH250" i="8"/>
  <c r="AH244" i="8"/>
  <c r="AH212" i="8"/>
  <c r="AH251" i="8"/>
  <c r="AH185" i="8"/>
  <c r="AH162" i="8"/>
  <c r="AH154" i="8"/>
  <c r="AH995" i="8"/>
  <c r="AH991" i="8"/>
  <c r="AH957" i="8"/>
  <c r="AH982" i="8"/>
  <c r="AH925" i="8"/>
  <c r="AH940" i="8"/>
  <c r="AH930" i="8"/>
  <c r="AH913" i="8"/>
  <c r="AH893" i="8"/>
  <c r="AH844" i="8"/>
  <c r="AH882" i="8"/>
  <c r="AH849" i="8"/>
  <c r="AH833" i="8"/>
  <c r="AH801" i="8"/>
  <c r="AH815" i="8"/>
  <c r="AH814" i="8"/>
  <c r="AH772" i="8"/>
  <c r="AM772" i="8" s="1"/>
  <c r="AN772" i="8" s="1"/>
  <c r="AH725" i="8"/>
  <c r="AM725" i="8" s="1"/>
  <c r="AN725" i="8" s="1"/>
  <c r="AH803" i="8"/>
  <c r="AH718" i="8"/>
  <c r="AH759" i="8"/>
  <c r="AH811" i="8"/>
  <c r="AH656" i="8"/>
  <c r="AH685" i="8"/>
  <c r="AH747" i="8"/>
  <c r="AH719" i="8"/>
  <c r="AH625" i="8"/>
  <c r="AH642" i="8"/>
  <c r="AH735" i="8"/>
  <c r="AH644" i="8"/>
  <c r="AH596" i="8"/>
  <c r="AH605" i="8"/>
  <c r="AH564" i="8"/>
  <c r="AH601" i="8"/>
  <c r="AH516" i="8"/>
  <c r="AH542" i="8"/>
  <c r="AH551" i="8"/>
  <c r="AH498" i="8"/>
  <c r="AH554" i="8"/>
  <c r="AH496" i="8"/>
  <c r="AH420" i="8"/>
  <c r="AH376" i="8"/>
  <c r="AM376" i="8" s="1"/>
  <c r="AN376" i="8" s="1"/>
  <c r="AH465" i="8"/>
  <c r="AH477" i="8"/>
  <c r="AH446" i="8"/>
  <c r="AH398" i="8"/>
  <c r="AH505" i="8"/>
  <c r="AH443" i="8"/>
  <c r="AH391" i="8"/>
  <c r="AH417" i="8"/>
  <c r="AM417" i="8" s="1"/>
  <c r="AN417" i="8" s="1"/>
  <c r="AH349" i="8"/>
  <c r="AH346" i="8"/>
  <c r="AH347" i="8"/>
  <c r="AH311" i="8"/>
  <c r="AH316" i="8"/>
  <c r="AH313" i="8"/>
  <c r="AH314" i="8"/>
  <c r="AH254" i="8"/>
  <c r="AH236" i="8"/>
  <c r="AH266" i="8"/>
  <c r="AH189" i="8"/>
  <c r="AH160" i="8"/>
  <c r="AH294" i="8"/>
  <c r="AH279" i="8"/>
  <c r="AH214" i="8"/>
  <c r="AH210" i="8"/>
  <c r="AH171" i="8"/>
  <c r="AH227" i="8"/>
  <c r="AH172" i="8"/>
  <c r="AH248" i="8"/>
  <c r="AH143" i="8"/>
  <c r="AH124" i="8"/>
  <c r="AH106" i="8"/>
  <c r="AH88" i="8"/>
  <c r="AH207" i="8"/>
  <c r="AH184" i="8"/>
  <c r="AH99" i="8"/>
  <c r="AH22" i="8"/>
  <c r="AH26" i="8"/>
  <c r="AH68" i="8"/>
  <c r="AH129" i="8"/>
  <c r="AH119" i="8"/>
  <c r="AH37" i="8"/>
  <c r="AH133" i="8"/>
  <c r="AH47" i="8"/>
  <c r="AH83" i="8"/>
  <c r="AH38" i="8"/>
  <c r="AH1001" i="8"/>
  <c r="AH1002" i="8"/>
  <c r="AM1002" i="8" s="1"/>
  <c r="AN1002" i="8" s="1"/>
  <c r="AH981" i="8"/>
  <c r="AH948" i="8"/>
  <c r="AH936" i="8"/>
  <c r="AH939" i="8"/>
  <c r="AH919" i="8"/>
  <c r="AH904" i="8"/>
  <c r="AH873" i="8"/>
  <c r="AH888" i="8"/>
  <c r="AH880" i="8"/>
  <c r="AH832" i="8"/>
  <c r="AH838" i="8"/>
  <c r="AH789" i="8"/>
  <c r="AH806" i="8"/>
  <c r="AH808" i="8"/>
  <c r="AH764" i="8"/>
  <c r="AH713" i="8"/>
  <c r="AM713" i="8" s="1"/>
  <c r="AN713" i="8" s="1"/>
  <c r="AH754" i="8"/>
  <c r="AH710" i="8"/>
  <c r="AH736" i="8"/>
  <c r="AH692" i="8"/>
  <c r="AH743" i="8"/>
  <c r="AH673" i="8"/>
  <c r="AH691" i="8"/>
  <c r="AH678" i="8"/>
  <c r="AH609" i="8"/>
  <c r="AH630" i="8"/>
  <c r="AH655" i="8"/>
  <c r="AH632" i="8"/>
  <c r="AH582" i="8"/>
  <c r="AH619" i="8"/>
  <c r="AH548" i="8"/>
  <c r="AH571" i="8"/>
  <c r="AH508" i="8"/>
  <c r="AH529" i="8"/>
  <c r="AH541" i="8"/>
  <c r="AH490" i="8"/>
  <c r="AH573" i="8"/>
  <c r="AH456" i="8"/>
  <c r="AH412" i="8"/>
  <c r="AH485" i="8"/>
  <c r="AH453" i="8"/>
  <c r="AM453" i="8" s="1"/>
  <c r="AN453" i="8" s="1"/>
  <c r="AH527" i="8"/>
  <c r="AH434" i="8"/>
  <c r="AH382" i="8"/>
  <c r="AH487" i="8"/>
  <c r="AH427" i="8"/>
  <c r="AH379" i="8"/>
  <c r="AH393" i="8"/>
  <c r="AH337" i="8"/>
  <c r="AH330" i="8"/>
  <c r="AH339" i="8"/>
  <c r="AH299" i="8"/>
  <c r="AH304" i="8"/>
  <c r="AH405" i="8"/>
  <c r="AH302" i="8"/>
  <c r="AH200" i="8"/>
  <c r="AH228" i="8"/>
  <c r="AH255" i="8"/>
  <c r="AH177" i="8"/>
  <c r="AH158" i="8"/>
  <c r="AH247" i="8"/>
  <c r="AH242" i="8"/>
  <c r="AH287" i="8"/>
  <c r="AH199" i="8"/>
  <c r="AH150" i="8"/>
  <c r="AH219" i="8"/>
  <c r="AH225" i="8"/>
  <c r="AH198" i="8"/>
  <c r="AH138" i="8"/>
  <c r="AH120" i="8"/>
  <c r="AH102" i="8"/>
  <c r="AH84" i="8"/>
  <c r="AH174" i="8"/>
  <c r="AM174" i="8" s="1"/>
  <c r="AN174" i="8" s="1"/>
  <c r="AH178" i="8"/>
  <c r="AH75" i="8"/>
  <c r="AH145" i="8"/>
  <c r="AH121" i="8"/>
  <c r="AH53" i="8"/>
  <c r="AH78" i="8"/>
  <c r="AH103" i="8"/>
  <c r="AH27" i="8"/>
  <c r="AH117" i="8"/>
  <c r="AH33" i="8"/>
  <c r="AH72" i="8"/>
  <c r="AH17" i="8"/>
  <c r="AH993" i="8"/>
  <c r="AH992" i="8"/>
  <c r="AH960" i="8"/>
  <c r="AH944" i="8"/>
  <c r="AH937" i="8"/>
  <c r="AH922" i="8"/>
  <c r="AH915" i="8"/>
  <c r="AH875" i="8"/>
  <c r="AH931" i="8"/>
  <c r="AH887" i="8"/>
  <c r="AH853" i="8"/>
  <c r="AM853" i="8" s="1"/>
  <c r="AN853" i="8" s="1"/>
  <c r="AH850" i="8"/>
  <c r="AM850" i="8" s="1"/>
  <c r="AN850" i="8" s="1"/>
  <c r="AH837" i="8"/>
  <c r="AH781" i="8"/>
  <c r="AH794" i="8"/>
  <c r="AH804" i="8"/>
  <c r="AH795" i="8"/>
  <c r="AH705" i="8"/>
  <c r="AH750" i="8"/>
  <c r="AH820" i="8"/>
  <c r="AH728" i="8"/>
  <c r="AH688" i="8"/>
  <c r="AH723" i="8"/>
  <c r="AH665" i="8"/>
  <c r="AH687" i="8"/>
  <c r="AH651" i="8"/>
  <c r="AH711" i="8"/>
  <c r="AH626" i="8"/>
  <c r="AM626" i="8" s="1"/>
  <c r="AN626" i="8" s="1"/>
  <c r="AH694" i="8"/>
  <c r="AH620" i="8"/>
  <c r="AH623" i="8"/>
  <c r="AH588" i="8"/>
  <c r="AH540" i="8"/>
  <c r="AH555" i="8"/>
  <c r="AH579" i="8"/>
  <c r="AH577" i="8"/>
  <c r="AH530" i="8"/>
  <c r="AH478" i="8"/>
  <c r="AH557" i="8"/>
  <c r="AH452" i="8"/>
  <c r="AH404" i="8"/>
  <c r="AH460" i="8"/>
  <c r="AH449" i="8"/>
  <c r="AH500" i="8"/>
  <c r="AM500" i="8" s="1"/>
  <c r="AN500" i="8" s="1"/>
  <c r="AH426" i="8"/>
  <c r="AH378" i="8"/>
  <c r="AH471" i="8"/>
  <c r="AH419" i="8"/>
  <c r="AH375" i="8"/>
  <c r="AH377" i="8"/>
  <c r="AH325" i="8"/>
  <c r="AH326" i="8"/>
  <c r="AM326" i="8" s="1"/>
  <c r="AN326" i="8" s="1"/>
  <c r="AH331" i="8"/>
  <c r="AH373" i="8"/>
  <c r="AH985" i="8"/>
  <c r="AH946" i="8"/>
  <c r="AH938" i="8"/>
  <c r="AH900" i="8"/>
  <c r="AH927" i="8"/>
  <c r="AH903" i="8"/>
  <c r="AH885" i="8"/>
  <c r="AH910" i="8"/>
  <c r="AH797" i="8"/>
  <c r="AH782" i="8"/>
  <c r="AH749" i="8"/>
  <c r="AH752" i="8"/>
  <c r="AH770" i="8"/>
  <c r="AH696" i="8"/>
  <c r="AH697" i="8"/>
  <c r="AH683" i="8"/>
  <c r="AH629" i="8"/>
  <c r="AH610" i="8"/>
  <c r="AH636" i="8"/>
  <c r="AH587" i="8"/>
  <c r="AH536" i="8"/>
  <c r="AH524" i="8"/>
  <c r="AH561" i="8"/>
  <c r="AH494" i="8"/>
  <c r="AH472" i="8"/>
  <c r="AH400" i="8"/>
  <c r="AH476" i="8"/>
  <c r="AH468" i="8"/>
  <c r="AH386" i="8"/>
  <c r="AH451" i="8"/>
  <c r="AH364" i="8"/>
  <c r="AH353" i="8"/>
  <c r="AH367" i="8"/>
  <c r="AH303" i="8"/>
  <c r="AH288" i="8"/>
  <c r="AH318" i="8"/>
  <c r="AH196" i="8"/>
  <c r="AH291" i="8"/>
  <c r="AH193" i="8"/>
  <c r="AH156" i="8"/>
  <c r="AH233" i="8"/>
  <c r="AH218" i="8"/>
  <c r="AH195" i="8"/>
  <c r="AH239" i="8"/>
  <c r="AH186" i="8"/>
  <c r="AH176" i="8"/>
  <c r="AM176" i="8" s="1"/>
  <c r="AN176" i="8" s="1"/>
  <c r="AH132" i="8"/>
  <c r="AH108" i="8"/>
  <c r="AH81" i="8"/>
  <c r="AH229" i="8"/>
  <c r="AH107" i="8"/>
  <c r="AH125" i="8"/>
  <c r="AH97" i="8"/>
  <c r="AH19" i="8"/>
  <c r="AH87" i="8"/>
  <c r="AH8" i="8"/>
  <c r="AH57" i="8"/>
  <c r="AH69" i="8"/>
  <c r="AH996" i="8"/>
  <c r="AH989" i="8"/>
  <c r="AH970" i="8"/>
  <c r="AH914" i="8"/>
  <c r="AH912" i="8"/>
  <c r="AH891" i="8"/>
  <c r="AH874" i="8"/>
  <c r="AH841" i="8"/>
  <c r="AH777" i="8"/>
  <c r="AH774" i="8"/>
  <c r="AH741" i="8"/>
  <c r="AH766" i="8"/>
  <c r="AH767" i="8"/>
  <c r="AH684" i="8"/>
  <c r="AH689" i="8"/>
  <c r="AH675" i="8"/>
  <c r="AH613" i="8"/>
  <c r="AH606" i="8"/>
  <c r="AH616" i="8"/>
  <c r="AH631" i="8"/>
  <c r="AH639" i="8"/>
  <c r="AH512" i="8"/>
  <c r="AH553" i="8"/>
  <c r="AH474" i="8"/>
  <c r="AH517" i="8"/>
  <c r="AH388" i="8"/>
  <c r="AH457" i="8"/>
  <c r="AH458" i="8"/>
  <c r="AH374" i="8"/>
  <c r="AH447" i="8"/>
  <c r="AH356" i="8"/>
  <c r="AH341" i="8"/>
  <c r="AH359" i="8"/>
  <c r="AH340" i="8"/>
  <c r="AH284" i="8"/>
  <c r="AH306" i="8"/>
  <c r="AH305" i="8"/>
  <c r="AH277" i="8"/>
  <c r="AH181" i="8"/>
  <c r="AH155" i="8"/>
  <c r="AH283" i="8"/>
  <c r="AH298" i="8"/>
  <c r="AH191" i="8"/>
  <c r="AM191" i="8" s="1"/>
  <c r="AN191" i="8" s="1"/>
  <c r="AH235" i="8"/>
  <c r="AH141" i="8"/>
  <c r="AH289" i="8"/>
  <c r="AH130" i="8"/>
  <c r="AH104" i="8"/>
  <c r="AH221" i="8"/>
  <c r="AH202" i="8"/>
  <c r="AH85" i="8"/>
  <c r="AH64" i="8"/>
  <c r="AH82" i="8"/>
  <c r="AH79" i="8"/>
  <c r="AH65" i="8"/>
  <c r="AH71" i="8"/>
  <c r="AH45" i="8"/>
  <c r="AH62" i="8"/>
  <c r="AH988" i="8"/>
  <c r="AH979" i="8"/>
  <c r="AH941" i="8"/>
  <c r="AH906" i="8"/>
  <c r="AH892" i="8"/>
  <c r="AH868" i="8"/>
  <c r="AH848" i="8"/>
  <c r="AH842" i="8"/>
  <c r="AH765" i="8"/>
  <c r="AH812" i="8"/>
  <c r="AH737" i="8"/>
  <c r="AH746" i="8"/>
  <c r="AH762" i="8"/>
  <c r="AH672" i="8"/>
  <c r="AH677" i="8"/>
  <c r="AH671" i="8"/>
  <c r="AH699" i="8"/>
  <c r="AH598" i="8"/>
  <c r="AM598" i="8" s="1"/>
  <c r="AN598" i="8" s="1"/>
  <c r="AH612" i="8"/>
  <c r="AH597" i="8"/>
  <c r="AH595" i="8"/>
  <c r="AH574" i="8"/>
  <c r="AH567" i="8"/>
  <c r="AH466" i="8"/>
  <c r="AH484" i="8"/>
  <c r="AH384" i="8"/>
  <c r="AH445" i="8"/>
  <c r="AH450" i="8"/>
  <c r="AH507" i="8"/>
  <c r="AH431" i="8"/>
  <c r="AH352" i="8"/>
  <c r="AH366" i="8"/>
  <c r="AH351" i="8"/>
  <c r="AH332" i="8"/>
  <c r="AH317" i="8"/>
  <c r="AH285" i="8"/>
  <c r="AH271" i="8"/>
  <c r="AH276" i="8"/>
  <c r="AH173" i="8"/>
  <c r="AH153" i="8"/>
  <c r="AH282" i="8"/>
  <c r="AH274" i="8"/>
  <c r="AM274" i="8" s="1"/>
  <c r="AN274" i="8" s="1"/>
  <c r="AH183" i="8"/>
  <c r="AH231" i="8"/>
  <c r="AH188" i="8"/>
  <c r="AH208" i="8"/>
  <c r="AH126" i="8"/>
  <c r="AH100" i="8"/>
  <c r="AH192" i="8"/>
  <c r="AH194" i="8"/>
  <c r="AH74" i="8"/>
  <c r="AH48" i="8"/>
  <c r="AH76" i="8"/>
  <c r="AH77" i="8"/>
  <c r="AH63" i="8"/>
  <c r="AH67" i="8"/>
  <c r="AH25" i="8"/>
  <c r="AH52" i="8"/>
  <c r="AH999" i="8"/>
  <c r="AH971" i="8"/>
  <c r="AH963" i="8"/>
  <c r="AH955" i="8"/>
  <c r="AH867" i="8"/>
  <c r="AH852" i="8"/>
  <c r="AH884" i="8"/>
  <c r="AH877" i="8"/>
  <c r="AH757" i="8"/>
  <c r="AH800" i="8"/>
  <c r="AH733" i="8"/>
  <c r="AH738" i="8"/>
  <c r="AH744" i="8"/>
  <c r="AH668" i="8"/>
  <c r="AH657" i="8"/>
  <c r="AH659" i="8"/>
  <c r="AH666" i="8"/>
  <c r="AH674" i="8"/>
  <c r="AH608" i="8"/>
  <c r="AH584" i="8"/>
  <c r="AH615" i="8"/>
  <c r="AH550" i="8"/>
  <c r="AH546" i="8"/>
  <c r="AH578" i="8"/>
  <c r="AH448" i="8"/>
  <c r="AH380" i="8"/>
  <c r="AH433" i="8"/>
  <c r="AH438" i="8"/>
  <c r="AH480" i="8"/>
  <c r="AH415" i="8"/>
  <c r="AH425" i="8"/>
  <c r="AH362" i="8"/>
  <c r="AH343" i="8"/>
  <c r="AH324" i="8"/>
  <c r="AH309" i="8"/>
  <c r="AH278" i="8"/>
  <c r="AH245" i="8"/>
  <c r="AH259" i="8"/>
  <c r="AH169" i="8"/>
  <c r="AH152" i="8"/>
  <c r="AH263" i="8"/>
  <c r="AH269" i="8"/>
  <c r="AH179" i="8"/>
  <c r="AH223" i="8"/>
  <c r="AH166" i="8"/>
  <c r="AH190" i="8"/>
  <c r="AH122" i="8"/>
  <c r="AH98" i="8"/>
  <c r="AM98" i="8" s="1"/>
  <c r="AN98" i="8" s="1"/>
  <c r="AH180" i="8"/>
  <c r="AH168" i="8"/>
  <c r="AH73" i="8"/>
  <c r="AH44" i="8"/>
  <c r="AH61" i="8"/>
  <c r="AH56" i="8"/>
  <c r="AH49" i="8"/>
  <c r="AH135" i="8"/>
  <c r="AH21" i="8"/>
  <c r="AH50" i="8"/>
  <c r="AH983" i="8"/>
  <c r="AH966" i="8"/>
  <c r="AH929" i="8"/>
  <c r="AH934" i="8"/>
  <c r="AH843" i="8"/>
  <c r="AH897" i="8"/>
  <c r="AH829" i="8"/>
  <c r="AH823" i="8"/>
  <c r="AH753" i="8"/>
  <c r="AH788" i="8"/>
  <c r="AH717" i="8"/>
  <c r="AH734" i="8"/>
  <c r="AH724" i="8"/>
  <c r="AH660" i="8"/>
  <c r="AH799" i="8"/>
  <c r="AH690" i="8"/>
  <c r="AH649" i="8"/>
  <c r="AH662" i="8"/>
  <c r="AH600" i="8"/>
  <c r="AH576" i="8"/>
  <c r="AH581" i="8"/>
  <c r="AH585" i="8"/>
  <c r="AH526" i="8"/>
  <c r="AH570" i="8"/>
  <c r="AH440" i="8"/>
  <c r="AH535" i="8"/>
  <c r="AH511" i="8"/>
  <c r="AH418" i="8"/>
  <c r="AH523" i="8"/>
  <c r="AH411" i="8"/>
  <c r="AH401" i="8"/>
  <c r="AH358" i="8"/>
  <c r="AH421" i="8"/>
  <c r="AH413" i="8"/>
  <c r="AH336" i="8"/>
  <c r="AH273" i="8"/>
  <c r="AH240" i="8"/>
  <c r="AH246" i="8"/>
  <c r="AH164" i="8"/>
  <c r="AH148" i="8"/>
  <c r="AH238" i="8"/>
  <c r="AH268" i="8"/>
  <c r="AH175" i="8"/>
  <c r="AH211" i="8"/>
  <c r="AH149" i="8"/>
  <c r="AH170" i="8"/>
  <c r="AH118" i="8"/>
  <c r="AH94" i="8"/>
  <c r="AH264" i="8"/>
  <c r="AH151" i="8"/>
  <c r="AH66" i="8"/>
  <c r="AH34" i="8"/>
  <c r="AH51" i="8"/>
  <c r="AH46" i="8"/>
  <c r="AH43" i="8"/>
  <c r="AH109" i="8"/>
  <c r="AH16" i="8"/>
  <c r="AH42" i="8"/>
  <c r="AH30" i="8"/>
  <c r="AH984" i="8"/>
  <c r="AH978" i="8"/>
  <c r="AH855" i="8"/>
  <c r="AH810" i="8"/>
  <c r="AH756" i="8"/>
  <c r="AH715" i="8"/>
  <c r="AH646" i="8"/>
  <c r="AH611" i="8"/>
  <c r="AH533" i="8"/>
  <c r="AH436" i="8"/>
  <c r="AM436" i="8" s="1"/>
  <c r="AN436" i="8" s="1"/>
  <c r="AH492" i="8"/>
  <c r="AM492" i="8" s="1"/>
  <c r="AN492" i="8" s="1"/>
  <c r="AH395" i="8"/>
  <c r="AH327" i="8"/>
  <c r="AH320" i="8"/>
  <c r="AH205" i="8"/>
  <c r="AH234" i="8"/>
  <c r="AH243" i="8"/>
  <c r="AH136" i="8"/>
  <c r="AH182" i="8"/>
  <c r="AH18" i="8"/>
  <c r="AH131" i="8"/>
  <c r="AH14" i="8"/>
  <c r="AH1005" i="8"/>
  <c r="AH918" i="8"/>
  <c r="AH847" i="8"/>
  <c r="AH790" i="8"/>
  <c r="AH722" i="8"/>
  <c r="AH779" i="8"/>
  <c r="AH634" i="8"/>
  <c r="AH572" i="8"/>
  <c r="AH569" i="8"/>
  <c r="AH424" i="8"/>
  <c r="AH414" i="8"/>
  <c r="AH383" i="8"/>
  <c r="AH319" i="8"/>
  <c r="AH272" i="8"/>
  <c r="AH201" i="8"/>
  <c r="AH230" i="8"/>
  <c r="AH301" i="8"/>
  <c r="AH134" i="8"/>
  <c r="AH280" i="8"/>
  <c r="AH127" i="8"/>
  <c r="AH111" i="8"/>
  <c r="AH137" i="8"/>
  <c r="AH954" i="8"/>
  <c r="AH894" i="8"/>
  <c r="AH821" i="8"/>
  <c r="AH786" i="8"/>
  <c r="AH714" i="8"/>
  <c r="AH751" i="8"/>
  <c r="AH618" i="8"/>
  <c r="AH568" i="8"/>
  <c r="AH514" i="8"/>
  <c r="AH416" i="8"/>
  <c r="AH410" i="8"/>
  <c r="AH369" i="8"/>
  <c r="AH315" i="8"/>
  <c r="AH258" i="8"/>
  <c r="AH163" i="8"/>
  <c r="AM163" i="8" s="1"/>
  <c r="AN163" i="8" s="1"/>
  <c r="AH226" i="8"/>
  <c r="AH265" i="8"/>
  <c r="AH116" i="8"/>
  <c r="AH256" i="8"/>
  <c r="AH113" i="8"/>
  <c r="AH35" i="8"/>
  <c r="AH80" i="8"/>
  <c r="AH997" i="8"/>
  <c r="AH953" i="8"/>
  <c r="AH840" i="8"/>
  <c r="AH784" i="8"/>
  <c r="AH791" i="8"/>
  <c r="AH758" i="8"/>
  <c r="AH727" i="8"/>
  <c r="AH552" i="8"/>
  <c r="AH510" i="8"/>
  <c r="AM510" i="8" s="1"/>
  <c r="AN510" i="8" s="1"/>
  <c r="AH531" i="8"/>
  <c r="AH402" i="8"/>
  <c r="AH365" i="8"/>
  <c r="AH308" i="8"/>
  <c r="AH204" i="8"/>
  <c r="AH161" i="8"/>
  <c r="AH253" i="8"/>
  <c r="AH252" i="8"/>
  <c r="AH114" i="8"/>
  <c r="AH139" i="8"/>
  <c r="AH105" i="8"/>
  <c r="AH24" i="8"/>
  <c r="AH28" i="8"/>
  <c r="AH956" i="8"/>
  <c r="AH835" i="8"/>
  <c r="AH819" i="8"/>
  <c r="AH776" i="8"/>
  <c r="AH720" i="8"/>
  <c r="AH695" i="8"/>
  <c r="AH670" i="8"/>
  <c r="AH549" i="8"/>
  <c r="AH502" i="8"/>
  <c r="AH513" i="8"/>
  <c r="AH495" i="8"/>
  <c r="AH357" i="8"/>
  <c r="AH300" i="8"/>
  <c r="AH232" i="8"/>
  <c r="AH159" i="8"/>
  <c r="AH249" i="8"/>
  <c r="AH146" i="8"/>
  <c r="AH110" i="8"/>
  <c r="AH123" i="8"/>
  <c r="AH41" i="8"/>
  <c r="AH20" i="8"/>
  <c r="AH11" i="8"/>
  <c r="AH12" i="8"/>
  <c r="AH40" i="8"/>
  <c r="AH986" i="8"/>
  <c r="AH878" i="8"/>
  <c r="AH826" i="8"/>
  <c r="AH768" i="8"/>
  <c r="AH716" i="8"/>
  <c r="AH645" i="8"/>
  <c r="AH647" i="8"/>
  <c r="AH538" i="8"/>
  <c r="AH589" i="8"/>
  <c r="AH503" i="8"/>
  <c r="AH461" i="8"/>
  <c r="AM461" i="8" s="1"/>
  <c r="AN461" i="8" s="1"/>
  <c r="AH350" i="8"/>
  <c r="AH296" i="8"/>
  <c r="AH220" i="8"/>
  <c r="AH275" i="8"/>
  <c r="AH203" i="8"/>
  <c r="AH142" i="8"/>
  <c r="AH92" i="8"/>
  <c r="AH115" i="8"/>
  <c r="AH29" i="8"/>
  <c r="AH101" i="8"/>
  <c r="AH1003" i="8"/>
  <c r="AH924" i="8"/>
  <c r="AH881" i="8"/>
  <c r="AH861" i="8"/>
  <c r="AH701" i="8"/>
  <c r="AM701" i="8" s="1"/>
  <c r="AN701" i="8" s="1"/>
  <c r="AH704" i="8"/>
  <c r="AH637" i="8"/>
  <c r="AH586" i="8"/>
  <c r="AH532" i="8"/>
  <c r="AH501" i="8"/>
  <c r="AH489" i="8"/>
  <c r="AH455" i="8"/>
  <c r="AH334" i="8"/>
  <c r="AH328" i="8"/>
  <c r="AH216" i="8"/>
  <c r="AH241" i="8"/>
  <c r="AH167" i="8"/>
  <c r="AH209" i="8"/>
  <c r="AH90" i="8"/>
  <c r="AH59" i="8"/>
  <c r="AH23" i="8"/>
  <c r="AH93" i="8"/>
  <c r="AH54" i="8"/>
  <c r="AH998" i="8"/>
  <c r="AH921" i="8"/>
  <c r="AH879" i="8"/>
  <c r="AH809" i="8"/>
  <c r="AH760" i="8"/>
  <c r="AH652" i="8"/>
  <c r="AH633" i="8"/>
  <c r="AH607" i="8"/>
  <c r="AH543" i="8"/>
  <c r="AH483" i="8"/>
  <c r="AH467" i="8"/>
  <c r="AH407" i="8"/>
  <c r="AH322" i="8"/>
  <c r="AH321" i="8"/>
  <c r="AH206" i="8"/>
  <c r="AH237" i="8"/>
  <c r="AH290" i="8"/>
  <c r="AH140" i="8"/>
  <c r="AH86" i="8"/>
  <c r="AH55" i="8"/>
  <c r="AH32" i="8"/>
  <c r="AH70" i="8"/>
  <c r="AH9" i="8"/>
  <c r="AM9" i="8" s="1"/>
  <c r="AN9" i="8" s="1"/>
  <c r="M23" i="7"/>
  <c r="R31" i="3" s="1"/>
  <c r="AC31" i="3" s="1"/>
  <c r="AB30" i="3"/>
  <c r="AD30" i="3"/>
  <c r="AE26" i="3"/>
  <c r="C26" i="3"/>
  <c r="AD26" i="3"/>
  <c r="AC24" i="3"/>
  <c r="AD24" i="3"/>
  <c r="C24" i="3"/>
  <c r="AB24" i="3"/>
  <c r="AE24" i="3"/>
  <c r="T23" i="4"/>
  <c r="X23" i="4" s="1"/>
  <c r="M14" i="7"/>
  <c r="R22" i="3" s="1"/>
  <c r="AA22" i="3" s="1"/>
  <c r="AJ112" i="8"/>
  <c r="AL33" i="8"/>
  <c r="AL116" i="8"/>
  <c r="AL130" i="8"/>
  <c r="AJ45" i="8"/>
  <c r="AL12" i="8"/>
  <c r="AL287" i="8"/>
  <c r="AL200" i="8"/>
  <c r="AL101" i="8"/>
  <c r="AL125" i="8"/>
  <c r="AL174" i="8"/>
  <c r="AL207" i="8"/>
  <c r="AL271" i="8"/>
  <c r="AL160" i="8"/>
  <c r="AL189" i="8"/>
  <c r="AL293" i="8"/>
  <c r="AL245" i="8"/>
  <c r="AL283" i="8"/>
  <c r="AL199" i="8"/>
  <c r="AL226" i="8"/>
  <c r="AL202" i="8"/>
  <c r="AL387" i="8"/>
  <c r="AL294" i="8"/>
  <c r="AL379" i="8"/>
  <c r="AL329" i="8"/>
  <c r="AL336" i="8"/>
  <c r="AL343" i="8"/>
  <c r="AL415" i="8"/>
  <c r="AL385" i="8"/>
  <c r="AL433" i="8"/>
  <c r="AL490" i="8"/>
  <c r="AL392" i="8"/>
  <c r="AL448" i="8"/>
  <c r="AL521" i="8"/>
  <c r="AL466" i="8"/>
  <c r="AM466" i="8" s="1"/>
  <c r="AN466" i="8" s="1"/>
  <c r="AL382" i="8"/>
  <c r="AL434" i="8"/>
  <c r="AL515" i="8"/>
  <c r="AL560" i="8"/>
  <c r="AL480" i="8"/>
  <c r="AL532" i="8"/>
  <c r="AL551" i="8"/>
  <c r="AL506" i="8"/>
  <c r="AL583" i="8"/>
  <c r="AL562" i="8"/>
  <c r="AL603" i="8"/>
  <c r="AL592" i="8"/>
  <c r="AL638" i="8"/>
  <c r="AL717" i="8"/>
  <c r="AM717" i="8" s="1"/>
  <c r="AL632" i="8"/>
  <c r="AL611" i="8"/>
  <c r="AL649" i="8"/>
  <c r="AL693" i="8"/>
  <c r="AL671" i="8"/>
  <c r="AL654" i="8"/>
  <c r="AL713" i="8"/>
  <c r="AL730" i="8"/>
  <c r="AL720" i="8"/>
  <c r="AL761" i="8"/>
  <c r="AL735" i="8"/>
  <c r="AL770" i="8"/>
  <c r="AL818" i="8"/>
  <c r="AL800" i="8"/>
  <c r="AL771" i="8"/>
  <c r="AL814" i="8"/>
  <c r="AL834" i="8"/>
  <c r="AL825" i="8"/>
  <c r="AL896" i="8"/>
  <c r="AL880" i="8"/>
  <c r="AL882" i="8"/>
  <c r="AL888" i="8"/>
  <c r="AL926" i="8"/>
  <c r="AL952" i="8"/>
  <c r="AL925" i="8"/>
  <c r="AL937" i="8"/>
  <c r="AL962" i="8"/>
  <c r="AL977" i="8"/>
  <c r="AL990" i="8"/>
  <c r="AL981" i="8"/>
  <c r="AJ210" i="8"/>
  <c r="AJ121" i="8"/>
  <c r="AJ169" i="8"/>
  <c r="AJ138" i="8"/>
  <c r="AJ146" i="8"/>
  <c r="AJ231" i="8"/>
  <c r="AJ208" i="8"/>
  <c r="AJ246" i="8"/>
  <c r="AJ289" i="8"/>
  <c r="AJ323" i="8"/>
  <c r="AJ350" i="8"/>
  <c r="AM350" i="8" s="1"/>
  <c r="AN350" i="8" s="1"/>
  <c r="AJ400" i="8"/>
  <c r="AJ383" i="8"/>
  <c r="AJ478" i="8"/>
  <c r="AJ393" i="8"/>
  <c r="AJ460" i="8"/>
  <c r="AJ519" i="8"/>
  <c r="AJ525" i="8"/>
  <c r="AJ561" i="8"/>
  <c r="AJ617" i="8"/>
  <c r="AJ599" i="8"/>
  <c r="AJ664" i="8"/>
  <c r="AJ728" i="8"/>
  <c r="AJ705" i="8"/>
  <c r="AJ763" i="8"/>
  <c r="AJ801" i="8"/>
  <c r="AJ786" i="8"/>
  <c r="AJ844" i="8"/>
  <c r="AJ841" i="8"/>
  <c r="AJ920" i="8"/>
  <c r="AJ976" i="8"/>
  <c r="AJ997" i="8"/>
  <c r="AL84" i="8"/>
  <c r="Z37" i="3"/>
  <c r="C37" i="3"/>
  <c r="AE37" i="3"/>
  <c r="AA37" i="3"/>
  <c r="AC37" i="3"/>
  <c r="AB37" i="3"/>
  <c r="AC40" i="3"/>
  <c r="AD18" i="3"/>
  <c r="AE36" i="3"/>
  <c r="Z43" i="3"/>
  <c r="L20" i="7"/>
  <c r="Q28" i="3" s="1"/>
  <c r="Z29" i="4"/>
  <c r="G78" i="7"/>
  <c r="K17" i="2" s="1"/>
  <c r="V5" i="8"/>
  <c r="AB22" i="3"/>
  <c r="AD22" i="3"/>
  <c r="AC22" i="3"/>
  <c r="C27" i="3"/>
  <c r="Z27" i="3"/>
  <c r="Z44" i="3"/>
  <c r="AA44" i="3"/>
  <c r="AD44" i="3"/>
  <c r="AB44" i="3"/>
  <c r="C44" i="3"/>
  <c r="T22" i="4"/>
  <c r="X22" i="4" s="1"/>
  <c r="M13" i="7"/>
  <c r="R21" i="3" s="1"/>
  <c r="AA21" i="3" s="1"/>
  <c r="AL81" i="8"/>
  <c r="AJ41" i="8"/>
  <c r="AJ23" i="8"/>
  <c r="AL102" i="8"/>
  <c r="AL67" i="8"/>
  <c r="AJ32" i="8"/>
  <c r="AJ81" i="8"/>
  <c r="AL47" i="8"/>
  <c r="AJ27" i="8"/>
  <c r="AL100" i="8"/>
  <c r="AL59" i="8"/>
  <c r="AJ33" i="8"/>
  <c r="AL176" i="8"/>
  <c r="AL141" i="8"/>
  <c r="AL79" i="8"/>
  <c r="AL105" i="8"/>
  <c r="AL133" i="8"/>
  <c r="AL307" i="8"/>
  <c r="AL217" i="8"/>
  <c r="AL303" i="8"/>
  <c r="AL162" i="8"/>
  <c r="AL201" i="8"/>
  <c r="AL212" i="8"/>
  <c r="AL231" i="8"/>
  <c r="AL150" i="8"/>
  <c r="AL253" i="8"/>
  <c r="AL234" i="8"/>
  <c r="AL256" i="8"/>
  <c r="AL326" i="8"/>
  <c r="AL310" i="8"/>
  <c r="AL305" i="8"/>
  <c r="AL349" i="8"/>
  <c r="AM349" i="8" s="1"/>
  <c r="AN349" i="8" s="1"/>
  <c r="AL344" i="8"/>
  <c r="AL355" i="8"/>
  <c r="AL350" i="8"/>
  <c r="AL397" i="8"/>
  <c r="AL441" i="8"/>
  <c r="AL505" i="8"/>
  <c r="AL408" i="8"/>
  <c r="AL456" i="8"/>
  <c r="AL443" i="8"/>
  <c r="AL486" i="8"/>
  <c r="AL394" i="8"/>
  <c r="AL442" i="8"/>
  <c r="AL475" i="8"/>
  <c r="AL571" i="8"/>
  <c r="AL496" i="8"/>
  <c r="AL540" i="8"/>
  <c r="AL567" i="8"/>
  <c r="AL514" i="8"/>
  <c r="AL629" i="8"/>
  <c r="AL574" i="8"/>
  <c r="AL589" i="8"/>
  <c r="AL598" i="8"/>
  <c r="AL672" i="8"/>
  <c r="AL676" i="8"/>
  <c r="AL644" i="8"/>
  <c r="AL619" i="8"/>
  <c r="AL661" i="8"/>
  <c r="AL765" i="8"/>
  <c r="AL679" i="8"/>
  <c r="AL666" i="8"/>
  <c r="AL729" i="8"/>
  <c r="AL742" i="8"/>
  <c r="AL728" i="8"/>
  <c r="AL703" i="8"/>
  <c r="AL747" i="8"/>
  <c r="AL786" i="8"/>
  <c r="AL873" i="8"/>
  <c r="AL832" i="8"/>
  <c r="AL779" i="8"/>
  <c r="AL844" i="8"/>
  <c r="AL861" i="8"/>
  <c r="AL835" i="8"/>
  <c r="AL851" i="8"/>
  <c r="AL877" i="8"/>
  <c r="AL839" i="8"/>
  <c r="AL893" i="8"/>
  <c r="AL899" i="8"/>
  <c r="AL918" i="8"/>
  <c r="AL944" i="8"/>
  <c r="AL957" i="8"/>
  <c r="AL993" i="8"/>
  <c r="AL985" i="8"/>
  <c r="AL971" i="8"/>
  <c r="AJ87" i="8"/>
  <c r="AJ125" i="8"/>
  <c r="AJ203" i="8"/>
  <c r="AJ187" i="8"/>
  <c r="AJ172" i="8"/>
  <c r="AJ234" i="8"/>
  <c r="AJ260" i="8"/>
  <c r="AJ277" i="8"/>
  <c r="AJ296" i="8"/>
  <c r="AJ351" i="8"/>
  <c r="AJ365" i="8"/>
  <c r="AJ428" i="8"/>
  <c r="AJ407" i="8"/>
  <c r="AJ446" i="8"/>
  <c r="AJ413" i="8"/>
  <c r="AJ571" i="8"/>
  <c r="AJ535" i="8"/>
  <c r="AJ542" i="8"/>
  <c r="AJ632" i="8"/>
  <c r="AJ625" i="8"/>
  <c r="AJ639" i="8"/>
  <c r="AJ676" i="8"/>
  <c r="AJ759" i="8"/>
  <c r="AJ749" i="8"/>
  <c r="AJ738" i="8"/>
  <c r="AJ787" i="8"/>
  <c r="AJ837" i="8"/>
  <c r="AJ886" i="8"/>
  <c r="AJ907" i="8"/>
  <c r="AJ940" i="8"/>
  <c r="AJ977" i="8"/>
  <c r="AJ1001" i="8"/>
  <c r="AJ36" i="8"/>
  <c r="L29" i="7"/>
  <c r="Q37" i="3" s="1"/>
  <c r="Z38" i="4"/>
  <c r="C38" i="3"/>
  <c r="Z40" i="3"/>
  <c r="L22" i="7"/>
  <c r="Q30" i="3" s="1"/>
  <c r="Z31" i="4"/>
  <c r="R10" i="7"/>
  <c r="S19" i="4"/>
  <c r="Y19" i="4" s="1"/>
  <c r="G79" i="7"/>
  <c r="K18" i="2" s="1"/>
  <c r="W5" i="8"/>
  <c r="Z21" i="3"/>
  <c r="AE21" i="3"/>
  <c r="AC21" i="3"/>
  <c r="AD21" i="3"/>
  <c r="AB21" i="3"/>
  <c r="C21" i="3"/>
  <c r="AD32" i="3"/>
  <c r="AB32" i="3"/>
  <c r="AE32" i="3"/>
  <c r="C32" i="3"/>
  <c r="AE17" i="3"/>
  <c r="C17" i="3"/>
  <c r="AC17" i="3"/>
  <c r="Z29" i="3"/>
  <c r="AE29" i="3"/>
  <c r="AC29" i="3"/>
  <c r="C29" i="3"/>
  <c r="AD29" i="3"/>
  <c r="AB29" i="3"/>
  <c r="AA29" i="3"/>
  <c r="AB31" i="3"/>
  <c r="AA31" i="3"/>
  <c r="C31" i="3"/>
  <c r="AE31" i="3"/>
  <c r="AD31" i="3"/>
  <c r="AA38" i="3"/>
  <c r="AD17" i="3"/>
  <c r="AA43" i="3"/>
  <c r="AB34" i="3"/>
  <c r="G82" i="7"/>
  <c r="K21" i="2" s="1"/>
  <c r="Z5" i="8"/>
  <c r="AL134" i="8"/>
  <c r="AL122" i="8"/>
  <c r="AL98" i="8"/>
  <c r="AL16" i="8"/>
  <c r="AL74" i="8"/>
  <c r="AL48" i="8"/>
  <c r="AL14" i="8"/>
  <c r="AL13" i="8"/>
  <c r="AL9" i="8"/>
  <c r="AL64" i="8"/>
  <c r="AL114" i="8"/>
  <c r="AL75" i="8"/>
  <c r="AL36" i="8"/>
  <c r="AL11" i="8"/>
  <c r="AL90" i="8"/>
  <c r="AL132" i="8"/>
  <c r="AL26" i="8"/>
  <c r="AL106" i="8"/>
  <c r="AL44" i="8"/>
  <c r="AL15" i="8"/>
  <c r="AL17" i="8"/>
  <c r="AL34" i="8"/>
  <c r="AL8" i="8"/>
  <c r="AL10" i="8"/>
  <c r="AL136" i="8"/>
  <c r="AL46" i="8"/>
  <c r="AL77" i="8"/>
  <c r="AL32" i="8"/>
  <c r="AL56" i="8"/>
  <c r="AL120" i="8"/>
  <c r="AL19" i="8"/>
  <c r="AL39" i="8"/>
  <c r="AL53" i="8"/>
  <c r="AL58" i="8"/>
  <c r="AL61" i="8"/>
  <c r="AL991" i="8"/>
  <c r="AL973" i="8"/>
  <c r="AL979" i="8"/>
  <c r="AL980" i="8"/>
  <c r="AL975" i="8"/>
  <c r="AL967" i="8"/>
  <c r="AL939" i="8"/>
  <c r="AM939" i="8" s="1"/>
  <c r="AN939" i="8" s="1"/>
  <c r="AL929" i="8"/>
  <c r="AL960" i="8"/>
  <c r="AL920" i="8"/>
  <c r="AL1001" i="8"/>
  <c r="AL913" i="8"/>
  <c r="AL897" i="8"/>
  <c r="AL905" i="8"/>
  <c r="AL863" i="8"/>
  <c r="AL903" i="8"/>
  <c r="AL884" i="8"/>
  <c r="AL875" i="8"/>
  <c r="AL862" i="8"/>
  <c r="AL850" i="8"/>
  <c r="AL831" i="8"/>
  <c r="AL857" i="8"/>
  <c r="AL827" i="8"/>
  <c r="AL795" i="8"/>
  <c r="AL763" i="8"/>
  <c r="AL812" i="8"/>
  <c r="AL780" i="8"/>
  <c r="AL816" i="8"/>
  <c r="AL782" i="8"/>
  <c r="AL764" i="8"/>
  <c r="AL731" i="8"/>
  <c r="AL699" i="8"/>
  <c r="AL748" i="8"/>
  <c r="AL716" i="8"/>
  <c r="AL746" i="8"/>
  <c r="AL714" i="8"/>
  <c r="AL701" i="8"/>
  <c r="AL670" i="8"/>
  <c r="AL826" i="8"/>
  <c r="AL667" i="8"/>
  <c r="AL781" i="8"/>
  <c r="AL681" i="8"/>
  <c r="AL660" i="8"/>
  <c r="AL631" i="8"/>
  <c r="AL653" i="8"/>
  <c r="AL636" i="8"/>
  <c r="AL604" i="8"/>
  <c r="AL651" i="8"/>
  <c r="AL642" i="8"/>
  <c r="AL610" i="8"/>
  <c r="AL580" i="8"/>
  <c r="AL581" i="8"/>
  <c r="AL586" i="8"/>
  <c r="AL554" i="8"/>
  <c r="AM554" i="8" s="1"/>
  <c r="AN554" i="8" s="1"/>
  <c r="AL617" i="8"/>
  <c r="AL530" i="8"/>
  <c r="AL577" i="8"/>
  <c r="AL564" i="8"/>
  <c r="AL527" i="8"/>
  <c r="AL524" i="8"/>
  <c r="AL492" i="8"/>
  <c r="AL573" i="8"/>
  <c r="AL555" i="8"/>
  <c r="AL474" i="8"/>
  <c r="AL477" i="8"/>
  <c r="AL430" i="8"/>
  <c r="AL398" i="8"/>
  <c r="AL525" i="8"/>
  <c r="AL511" i="8"/>
  <c r="AL447" i="8"/>
  <c r="AL507" i="8"/>
  <c r="AM507" i="8" s="1"/>
  <c r="AN507" i="8" s="1"/>
  <c r="AL444" i="8"/>
  <c r="AL412" i="8"/>
  <c r="AL380" i="8"/>
  <c r="AL493" i="8"/>
  <c r="AL453" i="8"/>
  <c r="AL421" i="8"/>
  <c r="AL389" i="8"/>
  <c r="AM389" i="8" s="1"/>
  <c r="AN389" i="8" s="1"/>
  <c r="AL362" i="8"/>
  <c r="AL391" i="8"/>
  <c r="AL347" i="8"/>
  <c r="AL356" i="8"/>
  <c r="AL324" i="8"/>
  <c r="AL341" i="8"/>
  <c r="AL317" i="8"/>
  <c r="AL419" i="8"/>
  <c r="AL306" i="8"/>
  <c r="AL371" i="8"/>
  <c r="AL330" i="8"/>
  <c r="AL252" i="8"/>
  <c r="AL264" i="8"/>
  <c r="AL218" i="8"/>
  <c r="AL249" i="8"/>
  <c r="AM249" i="8" s="1"/>
  <c r="AL179" i="8"/>
  <c r="AM179" i="8" s="1"/>
  <c r="AN179" i="8" s="1"/>
  <c r="AL279" i="8"/>
  <c r="AM279" i="8" s="1"/>
  <c r="AN279" i="8" s="1"/>
  <c r="AL278" i="8"/>
  <c r="AL232" i="8"/>
  <c r="AL285" i="8"/>
  <c r="AL205" i="8"/>
  <c r="AL173" i="8"/>
  <c r="AL159" i="8"/>
  <c r="AL148" i="8"/>
  <c r="AL237" i="8"/>
  <c r="AL204" i="8"/>
  <c r="AL180" i="8"/>
  <c r="AL194" i="8"/>
  <c r="AL127" i="8"/>
  <c r="AL111" i="8"/>
  <c r="AL95" i="8"/>
  <c r="AL223" i="8"/>
  <c r="AL211" i="8"/>
  <c r="AL146" i="8"/>
  <c r="AL80" i="8"/>
  <c r="AL72" i="8"/>
  <c r="AL21" i="8"/>
  <c r="AL140" i="8"/>
  <c r="AL27" i="8"/>
  <c r="AL65" i="8"/>
  <c r="AL78" i="8"/>
  <c r="AL112" i="8"/>
  <c r="AL51" i="8"/>
  <c r="AL76" i="8"/>
  <c r="AL994" i="8"/>
  <c r="AL992" i="8"/>
  <c r="AL1006" i="8"/>
  <c r="AL966" i="8"/>
  <c r="AL953" i="8"/>
  <c r="AL982" i="8"/>
  <c r="AL946" i="8"/>
  <c r="AL955" i="8"/>
  <c r="AL943" i="8"/>
  <c r="AL904" i="8"/>
  <c r="AL938" i="8"/>
  <c r="AL900" i="8"/>
  <c r="AL921" i="8"/>
  <c r="AL931" i="8"/>
  <c r="AL847" i="8"/>
  <c r="AL894" i="8"/>
  <c r="AL872" i="8"/>
  <c r="AL859" i="8"/>
  <c r="AL891" i="8"/>
  <c r="AL833" i="8"/>
  <c r="AL815" i="8"/>
  <c r="AL836" i="8"/>
  <c r="AL883" i="8"/>
  <c r="AL787" i="8"/>
  <c r="AL755" i="8"/>
  <c r="AL804" i="8"/>
  <c r="AL772" i="8"/>
  <c r="AL806" i="8"/>
  <c r="AL774" i="8"/>
  <c r="AL797" i="8"/>
  <c r="AL723" i="8"/>
  <c r="AL785" i="8"/>
  <c r="AL740" i="8"/>
  <c r="AL708" i="8"/>
  <c r="AL738" i="8"/>
  <c r="AL706" i="8"/>
  <c r="AL694" i="8"/>
  <c r="AL662" i="8"/>
  <c r="AL691" i="8"/>
  <c r="AL659" i="8"/>
  <c r="AL749" i="8"/>
  <c r="AL673" i="8"/>
  <c r="AL733" i="8"/>
  <c r="AL623" i="8"/>
  <c r="AL725" i="8"/>
  <c r="AL628" i="8"/>
  <c r="AL596" i="8"/>
  <c r="AL641" i="8"/>
  <c r="AL634" i="8"/>
  <c r="AL602" i="8"/>
  <c r="AL613" i="8"/>
  <c r="AL621" i="8"/>
  <c r="AL578" i="8"/>
  <c r="AL546" i="8"/>
  <c r="AL599" i="8"/>
  <c r="AL522" i="8"/>
  <c r="AL561" i="8"/>
  <c r="AL556" i="8"/>
  <c r="AL519" i="8"/>
  <c r="AL516" i="8"/>
  <c r="AM516" i="8" s="1"/>
  <c r="AN516" i="8" s="1"/>
  <c r="AL484" i="8"/>
  <c r="AL557" i="8"/>
  <c r="AL549" i="8"/>
  <c r="AL464" i="8"/>
  <c r="AL454" i="8"/>
  <c r="AL422" i="8"/>
  <c r="AL390" i="8"/>
  <c r="AL497" i="8"/>
  <c r="AL478" i="8"/>
  <c r="AL439" i="8"/>
  <c r="AL487" i="8"/>
  <c r="AL436" i="8"/>
  <c r="AL404" i="8"/>
  <c r="AL372" i="8"/>
  <c r="AL483" i="8"/>
  <c r="AL445" i="8"/>
  <c r="AL413" i="8"/>
  <c r="AM413" i="8" s="1"/>
  <c r="AN413" i="8" s="1"/>
  <c r="AL381" i="8"/>
  <c r="AL354" i="8"/>
  <c r="AL375" i="8"/>
  <c r="AL339" i="8"/>
  <c r="AL348" i="8"/>
  <c r="AL365" i="8"/>
  <c r="AL333" i="8"/>
  <c r="AL309" i="8"/>
  <c r="AL334" i="8"/>
  <c r="AL298" i="8"/>
  <c r="AL311" i="8"/>
  <c r="AL312" i="8"/>
  <c r="AL208" i="8"/>
  <c r="AL242" i="8"/>
  <c r="AL209" i="8"/>
  <c r="AL203" i="8"/>
  <c r="AL171" i="8"/>
  <c r="AL268" i="8"/>
  <c r="AL267" i="8"/>
  <c r="AL224" i="8"/>
  <c r="AL261" i="8"/>
  <c r="AL197" i="8"/>
  <c r="AL165" i="8"/>
  <c r="AL157" i="8"/>
  <c r="AL288" i="8"/>
  <c r="AL229" i="8"/>
  <c r="AL190" i="8"/>
  <c r="AL215" i="8"/>
  <c r="AL139" i="8"/>
  <c r="AL123" i="8"/>
  <c r="AL107" i="8"/>
  <c r="AL91" i="8"/>
  <c r="AL184" i="8"/>
  <c r="AL172" i="8"/>
  <c r="AL70" i="8"/>
  <c r="AL42" i="8"/>
  <c r="AL25" i="8"/>
  <c r="AL60" i="8"/>
  <c r="AL83" i="8"/>
  <c r="AL23" i="8"/>
  <c r="AL1005" i="8"/>
  <c r="AL995" i="8"/>
  <c r="AL972" i="8"/>
  <c r="AL969" i="8"/>
  <c r="AL978" i="8"/>
  <c r="AL965" i="8"/>
  <c r="AL933" i="8"/>
  <c r="AL910" i="8"/>
  <c r="AL901" i="8"/>
  <c r="AL908" i="8"/>
  <c r="AL879" i="8"/>
  <c r="AL898" i="8"/>
  <c r="AL856" i="8"/>
  <c r="AL878" i="8"/>
  <c r="AL841" i="8"/>
  <c r="AL838" i="8"/>
  <c r="AL849" i="8"/>
  <c r="AL791" i="8"/>
  <c r="AL868" i="8"/>
  <c r="AL788" i="8"/>
  <c r="AL810" i="8"/>
  <c r="AL766" i="8"/>
  <c r="AL739" i="8"/>
  <c r="AL822" i="8"/>
  <c r="AL732" i="8"/>
  <c r="AL789" i="8"/>
  <c r="AL710" i="8"/>
  <c r="AL686" i="8"/>
  <c r="AL801" i="8"/>
  <c r="AL663" i="8"/>
  <c r="AL697" i="8"/>
  <c r="AL657" i="8"/>
  <c r="AL627" i="8"/>
  <c r="AL688" i="8"/>
  <c r="AL612" i="8"/>
  <c r="AL645" i="8"/>
  <c r="AL626" i="8"/>
  <c r="AL588" i="8"/>
  <c r="AL633" i="8"/>
  <c r="AL570" i="8"/>
  <c r="AL601" i="8"/>
  <c r="AL526" i="8"/>
  <c r="AL591" i="8"/>
  <c r="AL535" i="8"/>
  <c r="AL520" i="8"/>
  <c r="AL476" i="8"/>
  <c r="AL563" i="8"/>
  <c r="AL465" i="8"/>
  <c r="AL446" i="8"/>
  <c r="AL406" i="8"/>
  <c r="AL513" i="8"/>
  <c r="AL461" i="8"/>
  <c r="AL481" i="8"/>
  <c r="AL440" i="8"/>
  <c r="AL396" i="8"/>
  <c r="AL501" i="8"/>
  <c r="AL449" i="8"/>
  <c r="AL405" i="8"/>
  <c r="AL431" i="8"/>
  <c r="AL383" i="8"/>
  <c r="AL331" i="8"/>
  <c r="AL332" i="8"/>
  <c r="AL337" i="8"/>
  <c r="AL301" i="8"/>
  <c r="AL314" i="8"/>
  <c r="AL315" i="8"/>
  <c r="AL304" i="8"/>
  <c r="AL275" i="8"/>
  <c r="AL214" i="8"/>
  <c r="AL195" i="8"/>
  <c r="AL292" i="8"/>
  <c r="AL272" i="8"/>
  <c r="AL216" i="8"/>
  <c r="AL246" i="8"/>
  <c r="AL169" i="8"/>
  <c r="AL155" i="8"/>
  <c r="AL247" i="8"/>
  <c r="AL196" i="8"/>
  <c r="AL182" i="8"/>
  <c r="AL131" i="8"/>
  <c r="AL109" i="8"/>
  <c r="AL87" i="8"/>
  <c r="AL284" i="8"/>
  <c r="AL142" i="8"/>
  <c r="AL18" i="8"/>
  <c r="AL66" i="8"/>
  <c r="AM66" i="8" s="1"/>
  <c r="AL38" i="8"/>
  <c r="AL57" i="8"/>
  <c r="AL40" i="8"/>
  <c r="AL35" i="8"/>
  <c r="AL49" i="8"/>
  <c r="AL29" i="8"/>
  <c r="AL82" i="8"/>
  <c r="AL104" i="8"/>
  <c r="G81" i="7"/>
  <c r="K20" i="2" s="1"/>
  <c r="Y5" i="8"/>
  <c r="AE42" i="3"/>
  <c r="C42" i="3"/>
  <c r="Z42" i="3"/>
  <c r="AJ76" i="8"/>
  <c r="AJ61" i="8"/>
  <c r="AL20" i="8"/>
  <c r="AL94" i="8"/>
  <c r="AJ94" i="8"/>
  <c r="AL62" i="8"/>
  <c r="AL31" i="8"/>
  <c r="AL188" i="8"/>
  <c r="AL186" i="8"/>
  <c r="AL85" i="8"/>
  <c r="AL113" i="8"/>
  <c r="AL135" i="8"/>
  <c r="AL227" i="8"/>
  <c r="AL221" i="8"/>
  <c r="AL152" i="8"/>
  <c r="AL163" i="8"/>
  <c r="AL206" i="8"/>
  <c r="AL220" i="8"/>
  <c r="AL235" i="8"/>
  <c r="AL167" i="8"/>
  <c r="AL257" i="8"/>
  <c r="AL238" i="8"/>
  <c r="AL265" i="8"/>
  <c r="AL411" i="8"/>
  <c r="AL318" i="8"/>
  <c r="AL313" i="8"/>
  <c r="AL353" i="8"/>
  <c r="AL352" i="8"/>
  <c r="AL359" i="8"/>
  <c r="AL358" i="8"/>
  <c r="AL401" i="8"/>
  <c r="AL457" i="8"/>
  <c r="AL533" i="8"/>
  <c r="AL416" i="8"/>
  <c r="AL470" i="8"/>
  <c r="AL451" i="8"/>
  <c r="AL489" i="8"/>
  <c r="AL402" i="8"/>
  <c r="AL450" i="8"/>
  <c r="AL517" i="8"/>
  <c r="AL576" i="8"/>
  <c r="AL500" i="8"/>
  <c r="AL545" i="8"/>
  <c r="AL572" i="8"/>
  <c r="AM572" i="8" s="1"/>
  <c r="AN572" i="8" s="1"/>
  <c r="AL518" i="8"/>
  <c r="AL534" i="8"/>
  <c r="AL582" i="8"/>
  <c r="AL594" i="8"/>
  <c r="AL606" i="8"/>
  <c r="AL684" i="8"/>
  <c r="AL600" i="8"/>
  <c r="AL647" i="8"/>
  <c r="AL635" i="8"/>
  <c r="AL665" i="8"/>
  <c r="AL752" i="8"/>
  <c r="AL683" i="8"/>
  <c r="AL674" i="8"/>
  <c r="AL737" i="8"/>
  <c r="AL750" i="8"/>
  <c r="AL736" i="8"/>
  <c r="AL707" i="8"/>
  <c r="AL754" i="8"/>
  <c r="AL790" i="8"/>
  <c r="AL820" i="8"/>
  <c r="AL813" i="8"/>
  <c r="AL783" i="8"/>
  <c r="AL858" i="8"/>
  <c r="AL823" i="8"/>
  <c r="AL845" i="8"/>
  <c r="AL867" i="8"/>
  <c r="AL885" i="8"/>
  <c r="AL855" i="8"/>
  <c r="AL907" i="8"/>
  <c r="AL914" i="8"/>
  <c r="AL934" i="8"/>
  <c r="AL968" i="8"/>
  <c r="AL963" i="8"/>
  <c r="AL948" i="8"/>
  <c r="AL950" i="8"/>
  <c r="AL987" i="8"/>
  <c r="AL986" i="8"/>
  <c r="AJ89" i="8"/>
  <c r="AJ153" i="8"/>
  <c r="AJ263" i="8"/>
  <c r="AJ189" i="8"/>
  <c r="AJ180" i="8"/>
  <c r="AJ238" i="8"/>
  <c r="AJ213" i="8"/>
  <c r="AJ288" i="8"/>
  <c r="AJ308" i="8"/>
  <c r="AJ355" i="8"/>
  <c r="AM355" i="8" s="1"/>
  <c r="AJ374" i="8"/>
  <c r="AJ482" i="8"/>
  <c r="AJ415" i="8"/>
  <c r="AJ468" i="8"/>
  <c r="AJ425" i="8"/>
  <c r="AJ540" i="8"/>
  <c r="AJ556" i="8"/>
  <c r="AJ558" i="8"/>
  <c r="AJ580" i="8"/>
  <c r="AJ645" i="8"/>
  <c r="AJ643" i="8"/>
  <c r="AJ748" i="8"/>
  <c r="AJ768" i="8"/>
  <c r="AJ788" i="8"/>
  <c r="AJ742" i="8"/>
  <c r="AJ803" i="8"/>
  <c r="AJ851" i="8"/>
  <c r="AJ894" i="8"/>
  <c r="AJ909" i="8"/>
  <c r="AJ957" i="8"/>
  <c r="AJ955" i="8"/>
  <c r="L13" i="7"/>
  <c r="Q21" i="3" s="1"/>
  <c r="Z22" i="4"/>
  <c r="AI67" i="8"/>
  <c r="AI53" i="8"/>
  <c r="AI91" i="8"/>
  <c r="AM91" i="8" s="1"/>
  <c r="AN91" i="8" s="1"/>
  <c r="AI151" i="8"/>
  <c r="AI203" i="8"/>
  <c r="AI114" i="8"/>
  <c r="AI187" i="8"/>
  <c r="AI258" i="8"/>
  <c r="AI260" i="8"/>
  <c r="AI297" i="8"/>
  <c r="AI313" i="8"/>
  <c r="AI291" i="8"/>
  <c r="AI354" i="8"/>
  <c r="AI412" i="8"/>
  <c r="AI382" i="8"/>
  <c r="AI452" i="8"/>
  <c r="AI519" i="8"/>
  <c r="AI544" i="8"/>
  <c r="AI559" i="8"/>
  <c r="AI622" i="8"/>
  <c r="AI686" i="8"/>
  <c r="AI716" i="8"/>
  <c r="AI808" i="8"/>
  <c r="AI781" i="8"/>
  <c r="AI886" i="8"/>
  <c r="AI910" i="8"/>
  <c r="AI974" i="8"/>
  <c r="AA41" i="3"/>
  <c r="AG18" i="8"/>
  <c r="AG23" i="8"/>
  <c r="AG13" i="8"/>
  <c r="AG1003" i="8"/>
  <c r="AM1003" i="8" s="1"/>
  <c r="AG1001" i="8"/>
  <c r="AM1001" i="8" s="1"/>
  <c r="AG972" i="8"/>
  <c r="AG986" i="8"/>
  <c r="AM986" i="8" s="1"/>
  <c r="AN986" i="8" s="1"/>
  <c r="AG1002" i="8"/>
  <c r="AG971" i="8"/>
  <c r="AG956" i="8"/>
  <c r="AG966" i="8"/>
  <c r="AG978" i="8"/>
  <c r="AG932" i="8"/>
  <c r="AG929" i="8"/>
  <c r="AM929" i="8" s="1"/>
  <c r="AN929" i="8" s="1"/>
  <c r="AG917" i="8"/>
  <c r="AM917" i="8" s="1"/>
  <c r="AN917" i="8" s="1"/>
  <c r="AG901" i="8"/>
  <c r="AG889" i="8"/>
  <c r="AG856" i="8"/>
  <c r="AG870" i="8"/>
  <c r="AG841" i="8"/>
  <c r="AG888" i="8"/>
  <c r="AG874" i="8"/>
  <c r="AG836" i="8"/>
  <c r="AM836" i="8" s="1"/>
  <c r="AN836" i="8" s="1"/>
  <c r="AG832" i="8"/>
  <c r="AG885" i="8"/>
  <c r="AG828" i="8"/>
  <c r="AG792" i="8"/>
  <c r="AG760" i="8"/>
  <c r="AG805" i="8"/>
  <c r="AG773" i="8"/>
  <c r="AG810" i="8"/>
  <c r="AG778" i="8"/>
  <c r="AG759" i="8"/>
  <c r="AG795" i="8"/>
  <c r="AG721" i="8"/>
  <c r="AG752" i="8"/>
  <c r="AG742" i="8"/>
  <c r="AG799" i="8"/>
  <c r="AG695" i="8"/>
  <c r="AG663" i="8"/>
  <c r="AG706" i="8"/>
  <c r="AG676" i="8"/>
  <c r="AG715" i="8"/>
  <c r="AG685" i="8"/>
  <c r="AG735" i="8"/>
  <c r="AG636" i="8"/>
  <c r="AG995" i="8"/>
  <c r="AG993" i="8"/>
  <c r="AG999" i="8"/>
  <c r="AG967" i="8"/>
  <c r="AG965" i="8"/>
  <c r="AG963" i="8"/>
  <c r="AG950" i="8"/>
  <c r="AG945" i="8"/>
  <c r="AG942" i="8"/>
  <c r="AM942" i="8" s="1"/>
  <c r="AN942" i="8" s="1"/>
  <c r="AG924" i="8"/>
  <c r="AG919" i="8"/>
  <c r="AG902" i="8"/>
  <c r="AG24" i="8"/>
  <c r="AG10" i="8"/>
  <c r="AG35" i="8"/>
  <c r="AG992" i="8"/>
  <c r="AM992" i="8" s="1"/>
  <c r="AN992" i="8" s="1"/>
  <c r="AG977" i="8"/>
  <c r="AM977" i="8" s="1"/>
  <c r="AN977" i="8" s="1"/>
  <c r="AG989" i="8"/>
  <c r="AG946" i="8"/>
  <c r="AG958" i="8"/>
  <c r="AG944" i="8"/>
  <c r="AG933" i="8"/>
  <c r="AG921" i="8"/>
  <c r="AG904" i="8"/>
  <c r="AM904" i="8" s="1"/>
  <c r="AN904" i="8" s="1"/>
  <c r="AG914" i="8"/>
  <c r="AM914" i="8" s="1"/>
  <c r="AN914" i="8" s="1"/>
  <c r="AG931" i="8"/>
  <c r="AG998" i="8"/>
  <c r="AG988" i="8"/>
  <c r="AG959" i="8"/>
  <c r="AG983" i="8"/>
  <c r="AG964" i="8"/>
  <c r="AG938" i="8"/>
  <c r="AM938" i="8" s="1"/>
  <c r="AN938" i="8" s="1"/>
  <c r="AG961" i="8"/>
  <c r="AM961" i="8" s="1"/>
  <c r="AN961" i="8" s="1"/>
  <c r="AG928" i="8"/>
  <c r="AG891" i="8"/>
  <c r="AG920" i="8"/>
  <c r="AG906" i="8"/>
  <c r="AG867" i="8"/>
  <c r="AG857" i="8"/>
  <c r="AG897" i="8"/>
  <c r="AG843" i="8"/>
  <c r="AM843" i="8" s="1"/>
  <c r="AN843" i="8" s="1"/>
  <c r="AG826" i="8"/>
  <c r="AG813" i="8"/>
  <c r="AG814" i="8"/>
  <c r="AG804" i="8"/>
  <c r="AG768" i="8"/>
  <c r="AG809" i="8"/>
  <c r="AG769" i="8"/>
  <c r="AG802" i="8"/>
  <c r="AM802" i="8" s="1"/>
  <c r="AN802" i="8" s="1"/>
  <c r="AG766" i="8"/>
  <c r="AG740" i="8"/>
  <c r="AG733" i="8"/>
  <c r="AG783" i="8"/>
  <c r="AG746" i="8"/>
  <c r="AG758" i="8"/>
  <c r="AG687" i="8"/>
  <c r="AG651" i="8"/>
  <c r="AM651" i="8" s="1"/>
  <c r="AN651" i="8" s="1"/>
  <c r="AG692" i="8"/>
  <c r="AG743" i="8"/>
  <c r="AG693" i="8"/>
  <c r="AG751" i="8"/>
  <c r="AG632" i="8"/>
  <c r="AG600" i="8"/>
  <c r="AG641" i="8"/>
  <c r="AM641" i="8" s="1"/>
  <c r="AN641" i="8" s="1"/>
  <c r="AG609" i="8"/>
  <c r="AM609" i="8" s="1"/>
  <c r="AN609" i="8" s="1"/>
  <c r="AG646" i="8"/>
  <c r="AG614" i="8"/>
  <c r="AG674" i="8"/>
  <c r="AG615" i="8"/>
  <c r="AG574" i="8"/>
  <c r="AG623" i="8"/>
  <c r="AG605" i="8"/>
  <c r="AG576" i="8"/>
  <c r="AM576" i="8" s="1"/>
  <c r="AN576" i="8" s="1"/>
  <c r="AG544" i="8"/>
  <c r="AG589" i="8"/>
  <c r="AG557" i="8"/>
  <c r="AG532" i="8"/>
  <c r="AG500" i="8"/>
  <c r="AG468" i="8"/>
  <c r="AG521" i="8"/>
  <c r="AM521" i="8" s="1"/>
  <c r="AN521" i="8" s="1"/>
  <c r="AG551" i="8"/>
  <c r="AM551" i="8" s="1"/>
  <c r="AN551" i="8" s="1"/>
  <c r="AG514" i="8"/>
  <c r="AG482" i="8"/>
  <c r="AG534" i="8"/>
  <c r="AG503" i="8"/>
  <c r="AG461" i="8"/>
  <c r="AG431" i="8"/>
  <c r="AG444" i="8"/>
  <c r="AM444" i="8" s="1"/>
  <c r="AN444" i="8" s="1"/>
  <c r="AG449" i="8"/>
  <c r="AM449" i="8" s="1"/>
  <c r="AN449" i="8" s="1"/>
  <c r="AG417" i="8"/>
  <c r="AG385" i="8"/>
  <c r="AG467" i="8"/>
  <c r="AG403" i="8"/>
  <c r="AG355" i="8"/>
  <c r="AG390" i="8"/>
  <c r="AG344" i="8"/>
  <c r="AG434" i="8"/>
  <c r="AM434" i="8" s="1"/>
  <c r="AN434" i="8" s="1"/>
  <c r="AG372" i="8"/>
  <c r="AG375" i="8"/>
  <c r="AG341" i="8"/>
  <c r="AG418" i="8"/>
  <c r="AG424" i="8"/>
  <c r="AG330" i="8"/>
  <c r="AM330" i="8" s="1"/>
  <c r="AG294" i="8"/>
  <c r="AM294" i="8" s="1"/>
  <c r="AN294" i="8" s="1"/>
  <c r="AG262" i="8"/>
  <c r="AM262" i="8" s="1"/>
  <c r="AN262" i="8" s="1"/>
  <c r="AG315" i="8"/>
  <c r="AG323" i="8"/>
  <c r="AG300" i="8"/>
  <c r="AG313" i="8"/>
  <c r="AG281" i="8"/>
  <c r="AG267" i="8"/>
  <c r="AG215" i="8"/>
  <c r="AM215" i="8" s="1"/>
  <c r="AN215" i="8" s="1"/>
  <c r="AG200" i="8"/>
  <c r="AM200" i="8" s="1"/>
  <c r="AN200" i="8" s="1"/>
  <c r="AG224" i="8"/>
  <c r="AG246" i="8"/>
  <c r="AG283" i="8"/>
  <c r="AG222" i="8"/>
  <c r="AG249" i="8"/>
  <c r="AG247" i="8"/>
  <c r="AM247" i="8" s="1"/>
  <c r="AG139" i="8"/>
  <c r="AM139" i="8" s="1"/>
  <c r="AN139" i="8" s="1"/>
  <c r="AG206" i="8"/>
  <c r="AM206" i="8" s="1"/>
  <c r="AN206" i="8" s="1"/>
  <c r="AG241" i="8"/>
  <c r="AG152" i="8"/>
  <c r="AG165" i="8"/>
  <c r="AG154" i="8"/>
  <c r="AG132" i="8"/>
  <c r="AG116" i="8"/>
  <c r="AG100" i="8"/>
  <c r="AG84" i="8"/>
  <c r="AM84" i="8" s="1"/>
  <c r="AN84" i="8" s="1"/>
  <c r="AG180" i="8"/>
  <c r="AG156" i="8"/>
  <c r="AG202" i="8"/>
  <c r="AG37" i="8"/>
  <c r="AG12" i="8"/>
  <c r="AG990" i="8"/>
  <c r="AG1005" i="8"/>
  <c r="AG957" i="8"/>
  <c r="AG960" i="8"/>
  <c r="AG970" i="8"/>
  <c r="AG913" i="8"/>
  <c r="AG883" i="8"/>
  <c r="AG899" i="8"/>
  <c r="AG840" i="8"/>
  <c r="AG873" i="8"/>
  <c r="AG909" i="8"/>
  <c r="AM909" i="8" s="1"/>
  <c r="AN909" i="8" s="1"/>
  <c r="AG838" i="8"/>
  <c r="AG829" i="8"/>
  <c r="AG850" i="8"/>
  <c r="AG820" i="8"/>
  <c r="AG780" i="8"/>
  <c r="AG818" i="8"/>
  <c r="AG777" i="8"/>
  <c r="AG798" i="8"/>
  <c r="AM798" i="8" s="1"/>
  <c r="AN798" i="8" s="1"/>
  <c r="AG842" i="8"/>
  <c r="AG827" i="8"/>
  <c r="AG713" i="8"/>
  <c r="AG763" i="8"/>
  <c r="AG718" i="8"/>
  <c r="AG691" i="8"/>
  <c r="AG647" i="8"/>
  <c r="AG684" i="8"/>
  <c r="AM684" i="8" s="1"/>
  <c r="AN684" i="8" s="1"/>
  <c r="AG707" i="8"/>
  <c r="AG673" i="8"/>
  <c r="AG670" i="8"/>
  <c r="AG608" i="8"/>
  <c r="AG645" i="8"/>
  <c r="AG739" i="8"/>
  <c r="AG638" i="8"/>
  <c r="AG602" i="8"/>
  <c r="AG694" i="8"/>
  <c r="AG586" i="8"/>
  <c r="AG550" i="8"/>
  <c r="AG631" i="8"/>
  <c r="AG572" i="8"/>
  <c r="AG536" i="8"/>
  <c r="AG577" i="8"/>
  <c r="AG555" i="8"/>
  <c r="AM555" i="8" s="1"/>
  <c r="AN555" i="8" s="1"/>
  <c r="AG19" i="8"/>
  <c r="AG982" i="8"/>
  <c r="AG997" i="8"/>
  <c r="AG949" i="8"/>
  <c r="AG940" i="8"/>
  <c r="AG941" i="8"/>
  <c r="AG905" i="8"/>
  <c r="AG937" i="8"/>
  <c r="AM937" i="8" s="1"/>
  <c r="AN937" i="8" s="1"/>
  <c r="AG898" i="8"/>
  <c r="AG896" i="8"/>
  <c r="AG865" i="8"/>
  <c r="AG887" i="8"/>
  <c r="AG837" i="8"/>
  <c r="AG882" i="8"/>
  <c r="AG835" i="8"/>
  <c r="AG851" i="8"/>
  <c r="AM851" i="8" s="1"/>
  <c r="AN851" i="8" s="1"/>
  <c r="AG776" i="8"/>
  <c r="AG817" i="8"/>
  <c r="AG765" i="8"/>
  <c r="AG794" i="8"/>
  <c r="AG787" i="8"/>
  <c r="AG749" i="8"/>
  <c r="AM749" i="8" s="1"/>
  <c r="AG709" i="8"/>
  <c r="AG754" i="8"/>
  <c r="AM754" i="8" s="1"/>
  <c r="AN754" i="8" s="1"/>
  <c r="AG714" i="8"/>
  <c r="AG683" i="8"/>
  <c r="AG732" i="8"/>
  <c r="AG680" i="8"/>
  <c r="AG779" i="8"/>
  <c r="AG669" i="8"/>
  <c r="AG644" i="8"/>
  <c r="AG604" i="8"/>
  <c r="AG637" i="8"/>
  <c r="AG712" i="8"/>
  <c r="AG634" i="8"/>
  <c r="AG598" i="8"/>
  <c r="AG728" i="8"/>
  <c r="AG582" i="8"/>
  <c r="AG643" i="8"/>
  <c r="AM643" i="8" s="1"/>
  <c r="AN643" i="8" s="1"/>
  <c r="AG597" i="8"/>
  <c r="AG568" i="8"/>
  <c r="AG639" i="8"/>
  <c r="AG573" i="8"/>
  <c r="AG985" i="8"/>
  <c r="AG973" i="8"/>
  <c r="AG968" i="8"/>
  <c r="AG948" i="8"/>
  <c r="AM948" i="8" s="1"/>
  <c r="AN948" i="8" s="1"/>
  <c r="AG926" i="8"/>
  <c r="AM926" i="8" s="1"/>
  <c r="AN926" i="8" s="1"/>
  <c r="AG911" i="8"/>
  <c r="AG915" i="8"/>
  <c r="AG907" i="8"/>
  <c r="AG892" i="8"/>
  <c r="AG876" i="8"/>
  <c r="AG871" i="8"/>
  <c r="AG886" i="8"/>
  <c r="AG845" i="8"/>
  <c r="AM845" i="8" s="1"/>
  <c r="AN845" i="8" s="1"/>
  <c r="AG830" i="8"/>
  <c r="AG808" i="8"/>
  <c r="AG764" i="8"/>
  <c r="AG797" i="8"/>
  <c r="AG866" i="8"/>
  <c r="AG786" i="8"/>
  <c r="AG757" i="8"/>
  <c r="AM757" i="8" s="1"/>
  <c r="AN757" i="8" s="1"/>
  <c r="AG741" i="8"/>
  <c r="AG701" i="8"/>
  <c r="AG738" i="8"/>
  <c r="AG831" i="8"/>
  <c r="AG675" i="8"/>
  <c r="AG716" i="8"/>
  <c r="AG668" i="8"/>
  <c r="AG704" i="8"/>
  <c r="AG661" i="8"/>
  <c r="AM661" i="8" s="1"/>
  <c r="AN661" i="8" s="1"/>
  <c r="AG628" i="8"/>
  <c r="AG720" i="8"/>
  <c r="AG629" i="8"/>
  <c r="AG666" i="8"/>
  <c r="AG626" i="8"/>
  <c r="AG736" i="8"/>
  <c r="AG652" i="8"/>
  <c r="AG570" i="8"/>
  <c r="AM570" i="8" s="1"/>
  <c r="AN570" i="8" s="1"/>
  <c r="AG599" i="8"/>
  <c r="AG619" i="8"/>
  <c r="AG560" i="8"/>
  <c r="AG595" i="8"/>
  <c r="AG565" i="8"/>
  <c r="AG538" i="8"/>
  <c r="AM538" i="8" s="1"/>
  <c r="AG496" i="8"/>
  <c r="AG543" i="8"/>
  <c r="AM543" i="8" s="1"/>
  <c r="AN543" i="8" s="1"/>
  <c r="AG509" i="8"/>
  <c r="AG530" i="8"/>
  <c r="AG494" i="8"/>
  <c r="AG545" i="8"/>
  <c r="AG507" i="8"/>
  <c r="AG1004" i="8"/>
  <c r="AG951" i="8"/>
  <c r="AM951" i="8" s="1"/>
  <c r="AN951" i="8" s="1"/>
  <c r="AG979" i="8"/>
  <c r="AM979" i="8" s="1"/>
  <c r="AN979" i="8" s="1"/>
  <c r="AG935" i="8"/>
  <c r="AG927" i="8"/>
  <c r="AG903" i="8"/>
  <c r="AG894" i="8"/>
  <c r="AG880" i="8"/>
  <c r="AG878" i="8"/>
  <c r="AG868" i="8"/>
  <c r="AG863" i="8"/>
  <c r="AM863" i="8" s="1"/>
  <c r="AN863" i="8" s="1"/>
  <c r="AG853" i="8"/>
  <c r="AG824" i="8"/>
  <c r="AG822" i="8"/>
  <c r="AG800" i="8"/>
  <c r="AG756" i="8"/>
  <c r="AG793" i="8"/>
  <c r="AG846" i="8"/>
  <c r="AM846" i="8" s="1"/>
  <c r="AN846" i="8" s="1"/>
  <c r="AG782" i="8"/>
  <c r="AM782" i="8" s="1"/>
  <c r="AN782" i="8" s="1"/>
  <c r="AG748" i="8"/>
  <c r="AG737" i="8"/>
  <c r="AG755" i="8"/>
  <c r="AG734" i="8"/>
  <c r="AG791" i="8"/>
  <c r="AG671" i="8"/>
  <c r="AG811" i="8"/>
  <c r="AG664" i="8"/>
  <c r="AM664" i="8" s="1"/>
  <c r="AN664" i="8" s="1"/>
  <c r="AG697" i="8"/>
  <c r="AG727" i="8"/>
  <c r="AG624" i="8"/>
  <c r="AG690" i="8"/>
  <c r="AG625" i="8"/>
  <c r="AG649" i="8"/>
  <c r="AM649" i="8" s="1"/>
  <c r="AG622" i="8"/>
  <c r="AG700" i="8"/>
  <c r="AM700" i="8" s="1"/>
  <c r="AN700" i="8" s="1"/>
  <c r="AG601" i="8"/>
  <c r="AG566" i="8"/>
  <c r="AG611" i="8"/>
  <c r="AG592" i="8"/>
  <c r="AG556" i="8"/>
  <c r="AG657" i="8"/>
  <c r="AG561" i="8"/>
  <c r="AM561" i="8" s="1"/>
  <c r="AN561" i="8" s="1"/>
  <c r="AG528" i="8"/>
  <c r="AG492" i="8"/>
  <c r="AG542" i="8"/>
  <c r="AG505" i="8"/>
  <c r="AG526" i="8"/>
  <c r="AG490" i="8"/>
  <c r="AG535" i="8"/>
  <c r="AG499" i="8"/>
  <c r="AG455" i="8"/>
  <c r="AG483" i="8"/>
  <c r="AG465" i="8"/>
  <c r="AG429" i="8"/>
  <c r="AG393" i="8"/>
  <c r="AG477" i="8"/>
  <c r="AG395" i="8"/>
  <c r="AG347" i="8"/>
  <c r="AG364" i="8"/>
  <c r="AM364" i="8" s="1"/>
  <c r="AN364" i="8" s="1"/>
  <c r="AG328" i="8"/>
  <c r="AG396" i="8"/>
  <c r="AG391" i="8"/>
  <c r="AG345" i="8"/>
  <c r="AG410" i="8"/>
  <c r="AG408" i="8"/>
  <c r="AG314" i="8"/>
  <c r="AG278" i="8"/>
  <c r="AM278" i="8" s="1"/>
  <c r="AN278" i="8" s="1"/>
  <c r="AG346" i="8"/>
  <c r="AG291" i="8"/>
  <c r="AG304" i="8"/>
  <c r="AG309" i="8"/>
  <c r="AG273" i="8"/>
  <c r="AG235" i="8"/>
  <c r="AG258" i="8"/>
  <c r="AM258" i="8" s="1"/>
  <c r="AN258" i="8" s="1"/>
  <c r="AG236" i="8"/>
  <c r="AM236" i="8" s="1"/>
  <c r="AN236" i="8" s="1"/>
  <c r="AG255" i="8"/>
  <c r="AG248" i="8"/>
  <c r="AG218" i="8"/>
  <c r="AG203" i="8"/>
  <c r="AG178" i="8"/>
  <c r="AG131" i="8"/>
  <c r="AG163" i="8"/>
  <c r="AG166" i="8"/>
  <c r="AG176" i="8"/>
  <c r="AG150" i="8"/>
  <c r="AG128" i="8"/>
  <c r="AG110" i="8"/>
  <c r="AG92" i="8"/>
  <c r="AG197" i="8"/>
  <c r="AM197" i="8" s="1"/>
  <c r="AG174" i="8"/>
  <c r="AG229" i="8"/>
  <c r="AG69" i="8"/>
  <c r="AG123" i="8"/>
  <c r="AG73" i="8"/>
  <c r="AG44" i="8"/>
  <c r="AG89" i="8"/>
  <c r="AG29" i="8"/>
  <c r="AG32" i="8"/>
  <c r="AG119" i="8"/>
  <c r="AM119" i="8" s="1"/>
  <c r="AN119" i="8" s="1"/>
  <c r="AG117" i="8"/>
  <c r="AG33" i="8"/>
  <c r="AG980" i="8"/>
  <c r="AG976" i="8"/>
  <c r="AG936" i="8"/>
  <c r="AG912" i="8"/>
  <c r="AG890" i="8"/>
  <c r="AM890" i="8" s="1"/>
  <c r="AN890" i="8" s="1"/>
  <c r="AG884" i="8"/>
  <c r="AG859" i="8"/>
  <c r="AG788" i="8"/>
  <c r="AG785" i="8"/>
  <c r="AG770" i="8"/>
  <c r="AG725" i="8"/>
  <c r="AG726" i="8"/>
  <c r="AG659" i="8"/>
  <c r="AG731" i="8"/>
  <c r="AG711" i="8"/>
  <c r="AG658" i="8"/>
  <c r="AG654" i="8"/>
  <c r="AG653" i="8"/>
  <c r="AG1000" i="8"/>
  <c r="AG943" i="8"/>
  <c r="AG994" i="8"/>
  <c r="AG947" i="8"/>
  <c r="AM947" i="8" s="1"/>
  <c r="AN947" i="8" s="1"/>
  <c r="AG872" i="8"/>
  <c r="AG860" i="8"/>
  <c r="AG839" i="8"/>
  <c r="AG869" i="8"/>
  <c r="AG825" i="8"/>
  <c r="AG815" i="8"/>
  <c r="AG744" i="8"/>
  <c r="AG823" i="8"/>
  <c r="AG747" i="8"/>
  <c r="AG702" i="8"/>
  <c r="AG689" i="8"/>
  <c r="AG620" i="8"/>
  <c r="AG621" i="8"/>
  <c r="AG618" i="8"/>
  <c r="AG593" i="8"/>
  <c r="AG591" i="8"/>
  <c r="AM591" i="8" s="1"/>
  <c r="AN591" i="8" s="1"/>
  <c r="AG552" i="8"/>
  <c r="AG553" i="8"/>
  <c r="AG512" i="8"/>
  <c r="AG579" i="8"/>
  <c r="AG567" i="8"/>
  <c r="AG506" i="8"/>
  <c r="AG462" i="8"/>
  <c r="AG491" i="8"/>
  <c r="AM491" i="8" s="1"/>
  <c r="AN491" i="8" s="1"/>
  <c r="AG443" i="8"/>
  <c r="AG448" i="8"/>
  <c r="AG441" i="8"/>
  <c r="AG401" i="8"/>
  <c r="AG489" i="8"/>
  <c r="AG387" i="8"/>
  <c r="AG422" i="8"/>
  <c r="AG352" i="8"/>
  <c r="AM352" i="8" s="1"/>
  <c r="AN352" i="8" s="1"/>
  <c r="AG428" i="8"/>
  <c r="AG415" i="8"/>
  <c r="AG353" i="8"/>
  <c r="AG426" i="8"/>
  <c r="AG400" i="8"/>
  <c r="AG306" i="8"/>
  <c r="AG266" i="8"/>
  <c r="AG307" i="8"/>
  <c r="AG316" i="8"/>
  <c r="AG322" i="8"/>
  <c r="AG277" i="8"/>
  <c r="AG231" i="8"/>
  <c r="AG250" i="8"/>
  <c r="AG220" i="8"/>
  <c r="AG264" i="8"/>
  <c r="AG234" i="8"/>
  <c r="AM234" i="8" s="1"/>
  <c r="AN234" i="8" s="1"/>
  <c r="AG253" i="8"/>
  <c r="AG217" i="8"/>
  <c r="AG129" i="8"/>
  <c r="AG141" i="8"/>
  <c r="AG146" i="8"/>
  <c r="AG181" i="8"/>
  <c r="AG136" i="8"/>
  <c r="AG114" i="8"/>
  <c r="AM114" i="8" s="1"/>
  <c r="AN114" i="8" s="1"/>
  <c r="AG94" i="8"/>
  <c r="AG193" i="8"/>
  <c r="AG148" i="8"/>
  <c r="AG184" i="8"/>
  <c r="AG42" i="8"/>
  <c r="AG85" i="8"/>
  <c r="AG64" i="8"/>
  <c r="AG97" i="8"/>
  <c r="AM97" i="8" s="1"/>
  <c r="AN97" i="8" s="1"/>
  <c r="AG81" i="8"/>
  <c r="AG111" i="8"/>
  <c r="AG974" i="8"/>
  <c r="AG975" i="8"/>
  <c r="AG934" i="8"/>
  <c r="AG916" i="8"/>
  <c r="AG875" i="8"/>
  <c r="AM875" i="8" s="1"/>
  <c r="AN875" i="8" s="1"/>
  <c r="AG879" i="8"/>
  <c r="AM879" i="8" s="1"/>
  <c r="AN879" i="8" s="1"/>
  <c r="AG862" i="8"/>
  <c r="AG812" i="8"/>
  <c r="AG801" i="8"/>
  <c r="AG790" i="8"/>
  <c r="AG745" i="8"/>
  <c r="AG750" i="8"/>
  <c r="AG679" i="8"/>
  <c r="AG672" i="8"/>
  <c r="AG665" i="8"/>
  <c r="AG596" i="8"/>
  <c r="AG699" i="8"/>
  <c r="AG594" i="8"/>
  <c r="AG578" i="8"/>
  <c r="AG662" i="8"/>
  <c r="AG603" i="8"/>
  <c r="AG549" i="8"/>
  <c r="AG488" i="8"/>
  <c r="AG529" i="8"/>
  <c r="AG546" i="8"/>
  <c r="AG486" i="8"/>
  <c r="AG523" i="8"/>
  <c r="AG471" i="8"/>
  <c r="AG501" i="8"/>
  <c r="AG460" i="8"/>
  <c r="AG425" i="8"/>
  <c r="AG381" i="8"/>
  <c r="AG454" i="8"/>
  <c r="AG367" i="8"/>
  <c r="AG398" i="8"/>
  <c r="AG336" i="8"/>
  <c r="AG404" i="8"/>
  <c r="AG383" i="8"/>
  <c r="AM383" i="8" s="1"/>
  <c r="AN383" i="8" s="1"/>
  <c r="AG333" i="8"/>
  <c r="AG386" i="8"/>
  <c r="AG376" i="8"/>
  <c r="AG290" i="8"/>
  <c r="AG335" i="8"/>
  <c r="AG295" i="8"/>
  <c r="AG446" i="8"/>
  <c r="AG301" i="8"/>
  <c r="AM301" i="8" s="1"/>
  <c r="AN301" i="8" s="1"/>
  <c r="AG261" i="8"/>
  <c r="AG219" i="8"/>
  <c r="AG245" i="8"/>
  <c r="AG276" i="8"/>
  <c r="AG252" i="8"/>
  <c r="AG214" i="8"/>
  <c r="AG195" i="8"/>
  <c r="AG151" i="8"/>
  <c r="AM151" i="8" s="1"/>
  <c r="AN151" i="8" s="1"/>
  <c r="AG201" i="8"/>
  <c r="AG189" i="8"/>
  <c r="AG213" i="8"/>
  <c r="AG162" i="8"/>
  <c r="AG126" i="8"/>
  <c r="AG106" i="8"/>
  <c r="AG86" i="8"/>
  <c r="AM86" i="8" s="1"/>
  <c r="AN86" i="8" s="1"/>
  <c r="AG159" i="8"/>
  <c r="AM159" i="8" s="1"/>
  <c r="AN159" i="8" s="1"/>
  <c r="AG80" i="8"/>
  <c r="AG161" i="8"/>
  <c r="AG17" i="8"/>
  <c r="AG66" i="8"/>
  <c r="AG34" i="8"/>
  <c r="AG61" i="8"/>
  <c r="AG77" i="8"/>
  <c r="AM77" i="8" s="1"/>
  <c r="AN77" i="8" s="1"/>
  <c r="AG987" i="8"/>
  <c r="AM987" i="8" s="1"/>
  <c r="AN987" i="8" s="1"/>
  <c r="AG969" i="8"/>
  <c r="AG918" i="8"/>
  <c r="AG849" i="8"/>
  <c r="AG816" i="8"/>
  <c r="AG833" i="8"/>
  <c r="AG762" i="8"/>
  <c r="AG771" i="8"/>
  <c r="AG724" i="8"/>
  <c r="AM724" i="8" s="1"/>
  <c r="AN724" i="8" s="1"/>
  <c r="AG719" i="8"/>
  <c r="AG617" i="8"/>
  <c r="AG648" i="8"/>
  <c r="AG587" i="8"/>
  <c r="AG627" i="8"/>
  <c r="AG520" i="8"/>
  <c r="AG537" i="8"/>
  <c r="AG541" i="8"/>
  <c r="AM541" i="8" s="1"/>
  <c r="AN541" i="8" s="1"/>
  <c r="AG470" i="8"/>
  <c r="AG487" i="8"/>
  <c r="AG493" i="8"/>
  <c r="AG453" i="8"/>
  <c r="AG397" i="8"/>
  <c r="AG469" i="8"/>
  <c r="AM469" i="8" s="1"/>
  <c r="AG351" i="8"/>
  <c r="AM351" i="8" s="1"/>
  <c r="AN351" i="8" s="1"/>
  <c r="AG348" i="8"/>
  <c r="AG388" i="8"/>
  <c r="AG361" i="8"/>
  <c r="AG402" i="8"/>
  <c r="AG338" i="8"/>
  <c r="AG274" i="8"/>
  <c r="AG303" i="8"/>
  <c r="AG432" i="8"/>
  <c r="AG289" i="8"/>
  <c r="AG227" i="8"/>
  <c r="AG244" i="8"/>
  <c r="AG292" i="8"/>
  <c r="AG230" i="8"/>
  <c r="AG191" i="8"/>
  <c r="AG135" i="8"/>
  <c r="AG225" i="8"/>
  <c r="AG198" i="8"/>
  <c r="AM198" i="8" s="1"/>
  <c r="AN198" i="8" s="1"/>
  <c r="AG140" i="8"/>
  <c r="AG112" i="8"/>
  <c r="AG296" i="8"/>
  <c r="AG179" i="8"/>
  <c r="AG173" i="8"/>
  <c r="AG115" i="8"/>
  <c r="AG31" i="8"/>
  <c r="AG82" i="8"/>
  <c r="AM82" i="8" s="1"/>
  <c r="AN82" i="8" s="1"/>
  <c r="AG58" i="8"/>
  <c r="AG63" i="8"/>
  <c r="AG109" i="8"/>
  <c r="AG21" i="8"/>
  <c r="AG1006" i="8"/>
  <c r="AG952" i="8"/>
  <c r="AG953" i="8"/>
  <c r="AG852" i="8"/>
  <c r="AM852" i="8" s="1"/>
  <c r="AN852" i="8" s="1"/>
  <c r="AG854" i="8"/>
  <c r="AM854" i="8" s="1"/>
  <c r="AN854" i="8" s="1"/>
  <c r="AG821" i="8"/>
  <c r="AG767" i="8"/>
  <c r="AG730" i="8"/>
  <c r="AG696" i="8"/>
  <c r="AG708" i="8"/>
  <c r="AG613" i="8"/>
  <c r="AM613" i="8" s="1"/>
  <c r="AN613" i="8" s="1"/>
  <c r="AG682" i="8"/>
  <c r="AM682" i="8" s="1"/>
  <c r="AN682" i="8" s="1"/>
  <c r="AG583" i="8"/>
  <c r="AG585" i="8"/>
  <c r="AG516" i="8"/>
  <c r="AG533" i="8"/>
  <c r="AG522" i="8"/>
  <c r="AG466" i="8"/>
  <c r="AG481" i="8"/>
  <c r="AG473" i="8"/>
  <c r="AM473" i="8" s="1"/>
  <c r="AN473" i="8" s="1"/>
  <c r="AG445" i="8"/>
  <c r="AG389" i="8"/>
  <c r="AG427" i="8"/>
  <c r="AG436" i="8"/>
  <c r="AG340" i="8"/>
  <c r="AG380" i="8"/>
  <c r="AG357" i="8"/>
  <c r="AG394" i="8"/>
  <c r="AM394" i="8" s="1"/>
  <c r="AN394" i="8" s="1"/>
  <c r="AG320" i="8"/>
  <c r="AM320" i="8" s="1"/>
  <c r="AN320" i="8" s="1"/>
  <c r="AG270" i="8"/>
  <c r="AG299" i="8"/>
  <c r="AG350" i="8"/>
  <c r="AG285" i="8"/>
  <c r="AG223" i="8"/>
  <c r="AG240" i="8"/>
  <c r="AG280" i="8"/>
  <c r="AM280" i="8" s="1"/>
  <c r="AN280" i="8" s="1"/>
  <c r="AG226" i="8"/>
  <c r="AG187" i="8"/>
  <c r="AG133" i="8"/>
  <c r="AG196" i="8"/>
  <c r="AG157" i="8"/>
  <c r="AG138" i="8"/>
  <c r="AG108" i="8"/>
  <c r="AM108" i="8" s="1"/>
  <c r="AN108" i="8" s="1"/>
  <c r="AG237" i="8"/>
  <c r="AM237" i="8" s="1"/>
  <c r="AN237" i="8" s="1"/>
  <c r="AG164" i="8"/>
  <c r="AG168" i="8"/>
  <c r="AG107" i="8"/>
  <c r="AG22" i="8"/>
  <c r="AG68" i="8"/>
  <c r="AG56" i="8"/>
  <c r="AG71" i="8"/>
  <c r="AM71" i="8" s="1"/>
  <c r="AN71" i="8" s="1"/>
  <c r="AG101" i="8"/>
  <c r="AG16" i="8"/>
  <c r="AG996" i="8"/>
  <c r="AG930" i="8"/>
  <c r="AG900" i="8"/>
  <c r="AG844" i="8"/>
  <c r="AG855" i="8"/>
  <c r="AG789" i="8"/>
  <c r="AG807" i="8"/>
  <c r="AM807" i="8" s="1"/>
  <c r="AN807" i="8" s="1"/>
  <c r="AG722" i="8"/>
  <c r="AM722" i="8" s="1"/>
  <c r="AN722" i="8" s="1"/>
  <c r="AG688" i="8"/>
  <c r="AG640" i="8"/>
  <c r="AG686" i="8"/>
  <c r="AG635" i="8"/>
  <c r="AG588" i="8"/>
  <c r="AG581" i="8"/>
  <c r="AG508" i="8"/>
  <c r="AG525" i="8"/>
  <c r="AG518" i="8"/>
  <c r="AG531" i="8"/>
  <c r="AG463" i="8"/>
  <c r="AG456" i="8"/>
  <c r="AG437" i="8"/>
  <c r="AG377" i="8"/>
  <c r="AG419" i="8"/>
  <c r="AM419" i="8" s="1"/>
  <c r="AN419" i="8" s="1"/>
  <c r="AG414" i="8"/>
  <c r="AG332" i="8"/>
  <c r="AG430" i="8"/>
  <c r="AG349" i="8"/>
  <c r="AG378" i="8"/>
  <c r="AG318" i="8"/>
  <c r="AG366" i="8"/>
  <c r="AG287" i="8"/>
  <c r="AM287" i="8" s="1"/>
  <c r="AN287" i="8" s="1"/>
  <c r="AG339" i="8"/>
  <c r="AG269" i="8"/>
  <c r="AG211" i="8"/>
  <c r="AG232" i="8"/>
  <c r="AG260" i="8"/>
  <c r="AG209" i="8"/>
  <c r="AG183" i="8"/>
  <c r="AG127" i="8"/>
  <c r="AM127" i="8" s="1"/>
  <c r="AN127" i="8" s="1"/>
  <c r="AG188" i="8"/>
  <c r="AM188" i="8" s="1"/>
  <c r="AN188" i="8" s="1"/>
  <c r="AG208" i="8"/>
  <c r="AG134" i="8"/>
  <c r="AG104" i="8"/>
  <c r="AG221" i="8"/>
  <c r="AG144" i="8"/>
  <c r="AG153" i="8"/>
  <c r="AG99" i="8"/>
  <c r="AG48" i="8"/>
  <c r="AG53" i="8"/>
  <c r="AG46" i="8"/>
  <c r="AG67" i="8"/>
  <c r="AG93" i="8"/>
  <c r="AG991" i="8"/>
  <c r="AG984" i="8"/>
  <c r="AG908" i="8"/>
  <c r="AG910" i="8"/>
  <c r="AG861" i="8"/>
  <c r="AG781" i="8"/>
  <c r="AG775" i="8"/>
  <c r="AG753" i="8"/>
  <c r="AG660" i="8"/>
  <c r="AG616" i="8"/>
  <c r="AG642" i="8"/>
  <c r="AG590" i="8"/>
  <c r="AG584" i="8"/>
  <c r="AG569" i="8"/>
  <c r="AG504" i="8"/>
  <c r="AG517" i="8"/>
  <c r="AG510" i="8"/>
  <c r="AG527" i="8"/>
  <c r="AG459" i="8"/>
  <c r="AM459" i="8" s="1"/>
  <c r="AN459" i="8" s="1"/>
  <c r="AG452" i="8"/>
  <c r="AG433" i="8"/>
  <c r="AG373" i="8"/>
  <c r="AG411" i="8"/>
  <c r="AG406" i="8"/>
  <c r="AG324" i="8"/>
  <c r="AM324" i="8" s="1"/>
  <c r="AG423" i="8"/>
  <c r="AM423" i="8" s="1"/>
  <c r="AN423" i="8" s="1"/>
  <c r="AG337" i="8"/>
  <c r="AG370" i="8"/>
  <c r="AG310" i="8"/>
  <c r="AG343" i="8"/>
  <c r="AG362" i="8"/>
  <c r="AG331" i="8"/>
  <c r="AG265" i="8"/>
  <c r="AG288" i="8"/>
  <c r="AG228" i="8"/>
  <c r="AM228" i="8" s="1"/>
  <c r="AN228" i="8" s="1"/>
  <c r="AG256" i="8"/>
  <c r="AM256" i="8" s="1"/>
  <c r="AN256" i="8" s="1"/>
  <c r="AG284" i="8"/>
  <c r="AG233" i="8"/>
  <c r="AG125" i="8"/>
  <c r="AG171" i="8"/>
  <c r="AG190" i="8"/>
  <c r="AG130" i="8"/>
  <c r="AM130" i="8" s="1"/>
  <c r="AN130" i="8" s="1"/>
  <c r="AG102" i="8"/>
  <c r="AM102" i="8" s="1"/>
  <c r="AN102" i="8" s="1"/>
  <c r="AG205" i="8"/>
  <c r="AG83" i="8"/>
  <c r="AG62" i="8"/>
  <c r="AG91" i="8"/>
  <c r="AG36" i="8"/>
  <c r="AG51" i="8"/>
  <c r="AG9" i="8"/>
  <c r="AG60" i="8"/>
  <c r="AM60" i="8" s="1"/>
  <c r="AN60" i="8" s="1"/>
  <c r="AG70" i="8"/>
  <c r="AG981" i="8"/>
  <c r="AG925" i="8"/>
  <c r="AG864" i="8"/>
  <c r="AG877" i="8"/>
  <c r="AG847" i="8"/>
  <c r="AG761" i="8"/>
  <c r="AG729" i="8"/>
  <c r="AM729" i="8" s="1"/>
  <c r="AN729" i="8" s="1"/>
  <c r="AG703" i="8"/>
  <c r="AM703" i="8" s="1"/>
  <c r="AN703" i="8" s="1"/>
  <c r="AG723" i="8"/>
  <c r="AG612" i="8"/>
  <c r="AG630" i="8"/>
  <c r="AG562" i="8"/>
  <c r="AG580" i="8"/>
  <c r="AG571" i="8"/>
  <c r="AG484" i="8"/>
  <c r="AM484" i="8" s="1"/>
  <c r="AN484" i="8" s="1"/>
  <c r="AG513" i="8"/>
  <c r="AG502" i="8"/>
  <c r="AG519" i="8"/>
  <c r="AG451" i="8"/>
  <c r="AG485" i="8"/>
  <c r="AG421" i="8"/>
  <c r="AG369" i="8"/>
  <c r="AM369" i="8" s="1"/>
  <c r="AN369" i="8" s="1"/>
  <c r="AG379" i="8"/>
  <c r="AM379" i="8" s="1"/>
  <c r="AN379" i="8" s="1"/>
  <c r="AG382" i="8"/>
  <c r="AM382" i="8" s="1"/>
  <c r="AN382" i="8" s="1"/>
  <c r="AG450" i="8"/>
  <c r="AG407" i="8"/>
  <c r="AG329" i="8"/>
  <c r="AG438" i="8"/>
  <c r="AG302" i="8"/>
  <c r="AG354" i="8"/>
  <c r="AG342" i="8"/>
  <c r="AM342" i="8" s="1"/>
  <c r="AN342" i="8" s="1"/>
  <c r="AG317" i="8"/>
  <c r="AG358" i="8"/>
  <c r="AG272" i="8"/>
  <c r="AG216" i="8"/>
  <c r="AG279" i="8"/>
  <c r="AG268" i="8"/>
  <c r="AG167" i="8"/>
  <c r="AG186" i="8"/>
  <c r="AM186" i="8" s="1"/>
  <c r="AN186" i="8" s="1"/>
  <c r="AG160" i="8"/>
  <c r="AM160" i="8" s="1"/>
  <c r="AN160" i="8" s="1"/>
  <c r="AG175" i="8"/>
  <c r="AG124" i="8"/>
  <c r="AG98" i="8"/>
  <c r="AG192" i="8"/>
  <c r="AG76" i="8"/>
  <c r="AG52" i="8"/>
  <c r="AG75" i="8"/>
  <c r="AG26" i="8"/>
  <c r="AG41" i="8"/>
  <c r="AG103" i="8"/>
  <c r="AG54" i="8"/>
  <c r="AG57" i="8"/>
  <c r="AM5" i="8"/>
  <c r="AG962" i="8"/>
  <c r="AG923" i="8"/>
  <c r="AM923" i="8" s="1"/>
  <c r="AN923" i="8" s="1"/>
  <c r="AG848" i="8"/>
  <c r="AM848" i="8" s="1"/>
  <c r="AN848" i="8" s="1"/>
  <c r="AG895" i="8"/>
  <c r="AG796" i="8"/>
  <c r="AG819" i="8"/>
  <c r="AG717" i="8"/>
  <c r="AG698" i="8"/>
  <c r="AG710" i="8"/>
  <c r="AM710" i="8" s="1"/>
  <c r="AN710" i="8" s="1"/>
  <c r="AG678" i="8"/>
  <c r="AM678" i="8" s="1"/>
  <c r="AN678" i="8" s="1"/>
  <c r="AG610" i="8"/>
  <c r="AM610" i="8" s="1"/>
  <c r="AN610" i="8" s="1"/>
  <c r="AG558" i="8"/>
  <c r="AG564" i="8"/>
  <c r="AG563" i="8"/>
  <c r="AG480" i="8"/>
  <c r="AG575" i="8"/>
  <c r="AG498" i="8"/>
  <c r="AG515" i="8"/>
  <c r="AM515" i="8" s="1"/>
  <c r="AN515" i="8" s="1"/>
  <c r="AG447" i="8"/>
  <c r="AG475" i="8"/>
  <c r="AG413" i="8"/>
  <c r="AG497" i="8"/>
  <c r="AG371" i="8"/>
  <c r="AG374" i="8"/>
  <c r="AG442" i="8"/>
  <c r="AG399" i="8"/>
  <c r="AG325" i="8"/>
  <c r="AM325" i="8" s="1"/>
  <c r="AN325" i="8" s="1"/>
  <c r="AG416" i="8"/>
  <c r="AG298" i="8"/>
  <c r="AG327" i="8"/>
  <c r="AG334" i="8"/>
  <c r="AG305" i="8"/>
  <c r="AG326" i="8"/>
  <c r="AG254" i="8"/>
  <c r="AM254" i="8" s="1"/>
  <c r="AN254" i="8" s="1"/>
  <c r="AG212" i="8"/>
  <c r="AG263" i="8"/>
  <c r="AG257" i="8"/>
  <c r="AG158" i="8"/>
  <c r="AG177" i="8"/>
  <c r="AG149" i="8"/>
  <c r="AG170" i="8"/>
  <c r="AG122" i="8"/>
  <c r="AM122" i="8" s="1"/>
  <c r="AN122" i="8" s="1"/>
  <c r="AG96" i="8"/>
  <c r="AG169" i="8"/>
  <c r="AG72" i="8"/>
  <c r="AG50" i="8"/>
  <c r="AG74" i="8"/>
  <c r="AG121" i="8"/>
  <c r="AM121" i="8" s="1"/>
  <c r="AN121" i="8" s="1"/>
  <c r="AG39" i="8"/>
  <c r="AG95" i="8"/>
  <c r="AM95" i="8" s="1"/>
  <c r="AN95" i="8" s="1"/>
  <c r="AG40" i="8"/>
  <c r="AG47" i="8"/>
  <c r="AG954" i="8"/>
  <c r="AG939" i="8"/>
  <c r="AG893" i="8"/>
  <c r="AG834" i="8"/>
  <c r="AG784" i="8"/>
  <c r="AG806" i="8"/>
  <c r="AM806" i="8" s="1"/>
  <c r="AN806" i="8" s="1"/>
  <c r="AG705" i="8"/>
  <c r="AG667" i="8"/>
  <c r="AG681" i="8"/>
  <c r="AG650" i="8"/>
  <c r="AG606" i="8"/>
  <c r="AG554" i="8"/>
  <c r="AG548" i="8"/>
  <c r="AG539" i="8"/>
  <c r="AM539" i="8" s="1"/>
  <c r="AN539" i="8" s="1"/>
  <c r="AG476" i="8"/>
  <c r="AG559" i="8"/>
  <c r="AG478" i="8"/>
  <c r="AG511" i="8"/>
  <c r="AG439" i="8"/>
  <c r="AG464" i="8"/>
  <c r="AG409" i="8"/>
  <c r="AG479" i="8"/>
  <c r="AG363" i="8"/>
  <c r="AG360" i="8"/>
  <c r="AG420" i="8"/>
  <c r="AG368" i="8"/>
  <c r="AG321" i="8"/>
  <c r="AG392" i="8"/>
  <c r="AG286" i="8"/>
  <c r="AG319" i="8"/>
  <c r="AG312" i="8"/>
  <c r="AG297" i="8"/>
  <c r="AG243" i="8"/>
  <c r="AG204" i="8"/>
  <c r="AG259" i="8"/>
  <c r="AG242" i="8"/>
  <c r="AM242" i="8" s="1"/>
  <c r="AN242" i="8" s="1"/>
  <c r="AG210" i="8"/>
  <c r="AG145" i="8"/>
  <c r="AM145" i="8" s="1"/>
  <c r="AN145" i="8" s="1"/>
  <c r="AG172" i="8"/>
  <c r="AG142" i="8"/>
  <c r="AG147" i="8"/>
  <c r="AG120" i="8"/>
  <c r="AG90" i="8"/>
  <c r="AG207" i="8"/>
  <c r="AG194" i="8"/>
  <c r="AG38" i="8"/>
  <c r="AM38" i="8" s="1"/>
  <c r="AN38" i="8" s="1"/>
  <c r="AG59" i="8"/>
  <c r="AG113" i="8"/>
  <c r="AG79" i="8"/>
  <c r="AG87" i="8"/>
  <c r="AG30" i="8"/>
  <c r="AG45" i="8"/>
  <c r="AM45" i="8" s="1"/>
  <c r="AN45" i="8" s="1"/>
  <c r="AG955" i="8"/>
  <c r="AM955" i="8" s="1"/>
  <c r="AN955" i="8" s="1"/>
  <c r="AG922" i="8"/>
  <c r="AM922" i="8" s="1"/>
  <c r="AN922" i="8" s="1"/>
  <c r="AG881" i="8"/>
  <c r="AG858" i="8"/>
  <c r="AG772" i="8"/>
  <c r="AG774" i="8"/>
  <c r="AG803" i="8"/>
  <c r="AG655" i="8"/>
  <c r="AG677" i="8"/>
  <c r="AG633" i="8"/>
  <c r="AM633" i="8" s="1"/>
  <c r="AN633" i="8" s="1"/>
  <c r="AG656" i="8"/>
  <c r="AG607" i="8"/>
  <c r="AG540" i="8"/>
  <c r="AG524" i="8"/>
  <c r="AG472" i="8"/>
  <c r="AG547" i="8"/>
  <c r="AG474" i="8"/>
  <c r="AG495" i="8"/>
  <c r="AM495" i="8" s="1"/>
  <c r="AN495" i="8" s="1"/>
  <c r="AG435" i="8"/>
  <c r="AG457" i="8"/>
  <c r="AG405" i="8"/>
  <c r="AG458" i="8"/>
  <c r="AG359" i="8"/>
  <c r="AG356" i="8"/>
  <c r="AG412" i="8"/>
  <c r="AM412" i="8" s="1"/>
  <c r="AN412" i="8" s="1"/>
  <c r="AG365" i="8"/>
  <c r="AG440" i="8"/>
  <c r="AG384" i="8"/>
  <c r="AG282" i="8"/>
  <c r="AG311" i="8"/>
  <c r="AG308" i="8"/>
  <c r="AG293" i="8"/>
  <c r="AG239" i="8"/>
  <c r="AG271" i="8"/>
  <c r="AM271" i="8" s="1"/>
  <c r="AN271" i="8" s="1"/>
  <c r="AG251" i="8"/>
  <c r="AG238" i="8"/>
  <c r="AG199" i="8"/>
  <c r="AG137" i="8"/>
  <c r="AG155" i="8"/>
  <c r="AG275" i="8"/>
  <c r="AG143" i="8"/>
  <c r="AG118" i="8"/>
  <c r="AG88" i="8"/>
  <c r="AG182" i="8"/>
  <c r="AG185" i="8"/>
  <c r="AG28" i="8"/>
  <c r="AG55" i="8"/>
  <c r="AG105" i="8"/>
  <c r="AG78" i="8"/>
  <c r="AG65" i="8"/>
  <c r="AM65" i="8" s="1"/>
  <c r="AN65" i="8" s="1"/>
  <c r="AG15" i="8"/>
  <c r="AG25" i="8"/>
  <c r="AG20" i="8"/>
  <c r="AG49" i="8"/>
  <c r="AG11" i="8"/>
  <c r="AG27" i="8"/>
  <c r="AG14" i="8"/>
  <c r="AM14" i="8" s="1"/>
  <c r="AN14" i="8" s="1"/>
  <c r="AG43" i="8"/>
  <c r="AG8" i="8"/>
  <c r="AI21" i="8"/>
  <c r="AI9" i="8"/>
  <c r="AI8" i="8"/>
  <c r="AI45" i="8"/>
  <c r="AI25" i="8"/>
  <c r="AI16" i="8"/>
  <c r="AM16" i="8" s="1"/>
  <c r="AN16" i="8" s="1"/>
  <c r="AI57" i="8"/>
  <c r="AI10" i="8"/>
  <c r="AM10" i="8" s="1"/>
  <c r="AN10" i="8" s="1"/>
  <c r="AI12" i="8"/>
  <c r="AI20" i="8"/>
  <c r="AI33" i="8"/>
  <c r="AI1001" i="8"/>
  <c r="AI991" i="8"/>
  <c r="AI1005" i="8"/>
  <c r="AI965" i="8"/>
  <c r="AM965" i="8" s="1"/>
  <c r="AN965" i="8" s="1"/>
  <c r="AI952" i="8"/>
  <c r="AI1000" i="8"/>
  <c r="AM1000" i="8" s="1"/>
  <c r="AI938" i="8"/>
  <c r="AI959" i="8"/>
  <c r="AI932" i="8"/>
  <c r="AI929" i="8"/>
  <c r="AI934" i="8"/>
  <c r="AI920" i="8"/>
  <c r="AM920" i="8" s="1"/>
  <c r="AN920" i="8" s="1"/>
  <c r="AI898" i="8"/>
  <c r="AI878" i="8"/>
  <c r="AI890" i="8"/>
  <c r="AI891" i="8"/>
  <c r="AI855" i="8"/>
  <c r="AI858" i="8"/>
  <c r="AI896" i="8"/>
  <c r="AM896" i="8" s="1"/>
  <c r="AN896" i="8" s="1"/>
  <c r="AI921" i="8"/>
  <c r="AM921" i="8" s="1"/>
  <c r="AN921" i="8" s="1"/>
  <c r="AI814" i="8"/>
  <c r="AI820" i="8"/>
  <c r="AI826" i="8"/>
  <c r="AI789" i="8"/>
  <c r="AI757" i="8"/>
  <c r="AI806" i="8"/>
  <c r="AI774" i="8"/>
  <c r="AI811" i="8"/>
  <c r="AI779" i="8"/>
  <c r="AI741" i="8"/>
  <c r="AI764" i="8"/>
  <c r="AI726" i="8"/>
  <c r="AI784" i="8"/>
  <c r="AI735" i="8"/>
  <c r="AI748" i="8"/>
  <c r="AI680" i="8"/>
  <c r="AM680" i="8" s="1"/>
  <c r="AN680" i="8" s="1"/>
  <c r="AI648" i="8"/>
  <c r="AI681" i="8"/>
  <c r="AI729" i="8"/>
  <c r="AI736" i="8"/>
  <c r="AI690" i="8"/>
  <c r="AI831" i="8"/>
  <c r="AM831" i="8" s="1"/>
  <c r="AN831" i="8" s="1"/>
  <c r="AI650" i="8"/>
  <c r="AI617" i="8"/>
  <c r="AI691" i="8"/>
  <c r="AI638" i="8"/>
  <c r="AI667" i="8"/>
  <c r="AI627" i="8"/>
  <c r="AI595" i="8"/>
  <c r="AI663" i="8"/>
  <c r="AM663" i="8" s="1"/>
  <c r="AN663" i="8" s="1"/>
  <c r="AI579" i="8"/>
  <c r="AI624" i="8"/>
  <c r="AI632" i="8"/>
  <c r="AM632" i="8" s="1"/>
  <c r="AN632" i="8" s="1"/>
  <c r="AI573" i="8"/>
  <c r="AI541" i="8"/>
  <c r="AI586" i="8"/>
  <c r="AI554" i="8"/>
  <c r="AI543" i="8"/>
  <c r="AI509" i="8"/>
  <c r="AM509" i="8" s="1"/>
  <c r="AN509" i="8" s="1"/>
  <c r="AI477" i="8"/>
  <c r="AI526" i="8"/>
  <c r="AI556" i="8"/>
  <c r="AM556" i="8" s="1"/>
  <c r="AI515" i="8"/>
  <c r="AI483" i="8"/>
  <c r="AI538" i="8"/>
  <c r="AI504" i="8"/>
  <c r="AI482" i="8"/>
  <c r="AI460" i="8"/>
  <c r="AI462" i="8"/>
  <c r="AI446" i="8"/>
  <c r="AI980" i="8"/>
  <c r="AI978" i="8"/>
  <c r="AI971" i="8"/>
  <c r="AI944" i="8"/>
  <c r="AI953" i="8"/>
  <c r="AI941" i="8"/>
  <c r="AM941" i="8" s="1"/>
  <c r="AN941" i="8" s="1"/>
  <c r="AI964" i="8"/>
  <c r="AI903" i="8"/>
  <c r="AI909" i="8"/>
  <c r="AI926" i="8"/>
  <c r="AI930" i="8"/>
  <c r="AM930" i="8" s="1"/>
  <c r="AI862" i="8"/>
  <c r="AM862" i="8" s="1"/>
  <c r="AN862" i="8" s="1"/>
  <c r="AI873" i="8"/>
  <c r="AI888" i="8"/>
  <c r="AI882" i="8"/>
  <c r="AI877" i="8"/>
  <c r="AI824" i="8"/>
  <c r="AI864" i="8"/>
  <c r="AI853" i="8"/>
  <c r="AI809" i="8"/>
  <c r="AM809" i="8" s="1"/>
  <c r="AN809" i="8" s="1"/>
  <c r="AI773" i="8"/>
  <c r="AI829" i="8"/>
  <c r="AI782" i="8"/>
  <c r="AI823" i="8"/>
  <c r="AI775" i="8"/>
  <c r="AI776" i="8"/>
  <c r="AI746" i="8"/>
  <c r="AI710" i="8"/>
  <c r="AI747" i="8"/>
  <c r="AM747" i="8" s="1"/>
  <c r="AN747" i="8" s="1"/>
  <c r="AI711" i="8"/>
  <c r="AI684" i="8"/>
  <c r="AI707" i="8"/>
  <c r="AI673" i="8"/>
  <c r="AI704" i="8"/>
  <c r="AI701" i="8"/>
  <c r="AI670" i="8"/>
  <c r="AI658" i="8"/>
  <c r="AI621" i="8"/>
  <c r="AM621" i="8" s="1"/>
  <c r="AN621" i="8" s="1"/>
  <c r="AI659" i="8"/>
  <c r="AI630" i="8"/>
  <c r="AI687" i="8"/>
  <c r="AI611" i="8"/>
  <c r="AI703" i="8"/>
  <c r="AI587" i="8"/>
  <c r="AM587" i="8" s="1"/>
  <c r="AN587" i="8" s="1"/>
  <c r="AI551" i="8"/>
  <c r="AI620" i="8"/>
  <c r="AM620" i="8" s="1"/>
  <c r="AN620" i="8" s="1"/>
  <c r="AI565" i="8"/>
  <c r="AI598" i="8"/>
  <c r="AI570" i="8"/>
  <c r="AI560" i="8"/>
  <c r="AI517" i="8"/>
  <c r="AI481" i="8"/>
  <c r="AI522" i="8"/>
  <c r="AI535" i="8"/>
  <c r="AI503" i="8"/>
  <c r="AM503" i="8" s="1"/>
  <c r="AN503" i="8" s="1"/>
  <c r="AI467" i="8"/>
  <c r="AI516" i="8"/>
  <c r="AI490" i="8"/>
  <c r="AM490" i="8" s="1"/>
  <c r="AI432" i="8"/>
  <c r="AI494" i="8"/>
  <c r="AI438" i="8"/>
  <c r="AI406" i="8"/>
  <c r="AI374" i="8"/>
  <c r="AI451" i="8"/>
  <c r="AI352" i="8"/>
  <c r="AI385" i="8"/>
  <c r="AI388" i="8"/>
  <c r="AI353" i="8"/>
  <c r="AI443" i="8"/>
  <c r="AI441" i="8"/>
  <c r="AM441" i="8" s="1"/>
  <c r="AN441" i="8" s="1"/>
  <c r="AI342" i="8"/>
  <c r="AI405" i="8"/>
  <c r="AI403" i="8"/>
  <c r="AI335" i="8"/>
  <c r="AI295" i="8"/>
  <c r="AI263" i="8"/>
  <c r="AI416" i="8"/>
  <c r="AI292" i="8"/>
  <c r="AM292" i="8" s="1"/>
  <c r="AN292" i="8" s="1"/>
  <c r="AI309" i="8"/>
  <c r="AI328" i="8"/>
  <c r="AI306" i="8"/>
  <c r="AI274" i="8"/>
  <c r="AI240" i="8"/>
  <c r="AI277" i="8"/>
  <c r="AI205" i="8"/>
  <c r="AI225" i="8"/>
  <c r="AI264" i="8"/>
  <c r="AI253" i="8"/>
  <c r="AI227" i="8"/>
  <c r="AI272" i="8"/>
  <c r="AI188" i="8"/>
  <c r="AI149" i="8"/>
  <c r="AI176" i="8"/>
  <c r="AI170" i="8"/>
  <c r="AI134" i="8"/>
  <c r="AI118" i="8"/>
  <c r="AI102" i="8"/>
  <c r="AI86" i="8"/>
  <c r="AI150" i="8"/>
  <c r="AI159" i="8"/>
  <c r="AI164" i="8"/>
  <c r="AI153" i="8"/>
  <c r="AI129" i="8"/>
  <c r="AI113" i="8"/>
  <c r="AI97" i="8"/>
  <c r="AI75" i="8"/>
  <c r="AI158" i="8"/>
  <c r="AI76" i="8"/>
  <c r="AI23" i="8"/>
  <c r="AI32" i="8"/>
  <c r="AI27" i="8"/>
  <c r="AI70" i="8"/>
  <c r="AI38" i="8"/>
  <c r="AI55" i="8"/>
  <c r="AI993" i="8"/>
  <c r="AM993" i="8" s="1"/>
  <c r="AI1002" i="8"/>
  <c r="AI987" i="8"/>
  <c r="AI960" i="8"/>
  <c r="AM960" i="8" s="1"/>
  <c r="AN960" i="8" s="1"/>
  <c r="AI969" i="8"/>
  <c r="AM969" i="8" s="1"/>
  <c r="AN969" i="8" s="1"/>
  <c r="AI936" i="8"/>
  <c r="AI940" i="8"/>
  <c r="AI946" i="8"/>
  <c r="AI915" i="8"/>
  <c r="AI913" i="8"/>
  <c r="AI870" i="8"/>
  <c r="AI865" i="8"/>
  <c r="AI871" i="8"/>
  <c r="AI850" i="8"/>
  <c r="AI845" i="8"/>
  <c r="AI835" i="8"/>
  <c r="AI828" i="8"/>
  <c r="AI825" i="8"/>
  <c r="AI769" i="8"/>
  <c r="AI810" i="8"/>
  <c r="AI766" i="8"/>
  <c r="AI795" i="8"/>
  <c r="AM795" i="8" s="1"/>
  <c r="AI749" i="8"/>
  <c r="AI754" i="8"/>
  <c r="AI714" i="8"/>
  <c r="AI743" i="8"/>
  <c r="AI732" i="8"/>
  <c r="AI668" i="8"/>
  <c r="AM668" i="8" s="1"/>
  <c r="AN668" i="8" s="1"/>
  <c r="AI693" i="8"/>
  <c r="AI737" i="8"/>
  <c r="AI720" i="8"/>
  <c r="AI674" i="8"/>
  <c r="AI651" i="8"/>
  <c r="AI609" i="8"/>
  <c r="AI679" i="8"/>
  <c r="AI614" i="8"/>
  <c r="AI623" i="8"/>
  <c r="AI675" i="8"/>
  <c r="AI591" i="8"/>
  <c r="AI612" i="8"/>
  <c r="AM612" i="8" s="1"/>
  <c r="AI608" i="8"/>
  <c r="AI553" i="8"/>
  <c r="AI590" i="8"/>
  <c r="AI580" i="8"/>
  <c r="AI525" i="8"/>
  <c r="AI485" i="8"/>
  <c r="AI518" i="8"/>
  <c r="AI531" i="8"/>
  <c r="AI491" i="8"/>
  <c r="AI532" i="8"/>
  <c r="AI492" i="8"/>
  <c r="AI440" i="8"/>
  <c r="AI445" i="8"/>
  <c r="AI434" i="8"/>
  <c r="AI398" i="8"/>
  <c r="AI480" i="8"/>
  <c r="AI437" i="8"/>
  <c r="AI409" i="8"/>
  <c r="AI404" i="8"/>
  <c r="AI357" i="8"/>
  <c r="AI423" i="8"/>
  <c r="AI366" i="8"/>
  <c r="AI330" i="8"/>
  <c r="AI373" i="8"/>
  <c r="AI400" i="8"/>
  <c r="AI303" i="8"/>
  <c r="AM303" i="8" s="1"/>
  <c r="AN303" i="8" s="1"/>
  <c r="AI267" i="8"/>
  <c r="AI367" i="8"/>
  <c r="AM367" i="8" s="1"/>
  <c r="AN367" i="8" s="1"/>
  <c r="AI392" i="8"/>
  <c r="AM392" i="8" s="1"/>
  <c r="AN392" i="8" s="1"/>
  <c r="AI429" i="8"/>
  <c r="AI320" i="8"/>
  <c r="AI286" i="8"/>
  <c r="AI245" i="8"/>
  <c r="AI212" i="8"/>
  <c r="AI201" i="8"/>
  <c r="AM201" i="8" s="1"/>
  <c r="AN201" i="8" s="1"/>
  <c r="AI217" i="8"/>
  <c r="AI1004" i="8"/>
  <c r="AI994" i="8"/>
  <c r="AI979" i="8"/>
  <c r="AI963" i="8"/>
  <c r="AI976" i="8"/>
  <c r="AI928" i="8"/>
  <c r="AI924" i="8"/>
  <c r="AI942" i="8"/>
  <c r="AI937" i="8"/>
  <c r="AI900" i="8"/>
  <c r="AI854" i="8"/>
  <c r="AI907" i="8"/>
  <c r="AI863" i="8"/>
  <c r="AI842" i="8"/>
  <c r="AI844" i="8"/>
  <c r="AI830" i="8"/>
  <c r="AI857" i="8"/>
  <c r="AM857" i="8" s="1"/>
  <c r="AN857" i="8" s="1"/>
  <c r="AI805" i="8"/>
  <c r="AI765" i="8"/>
  <c r="AI802" i="8"/>
  <c r="AI762" i="8"/>
  <c r="AI791" i="8"/>
  <c r="AI745" i="8"/>
  <c r="AI750" i="8"/>
  <c r="AM750" i="8" s="1"/>
  <c r="AN750" i="8" s="1"/>
  <c r="AI706" i="8"/>
  <c r="AI739" i="8"/>
  <c r="AI724" i="8"/>
  <c r="AI664" i="8"/>
  <c r="AI689" i="8"/>
  <c r="AM689" i="8" s="1"/>
  <c r="AI721" i="8"/>
  <c r="AI712" i="8"/>
  <c r="AI666" i="8"/>
  <c r="AM666" i="8" s="1"/>
  <c r="AN666" i="8" s="1"/>
  <c r="AI645" i="8"/>
  <c r="AI605" i="8"/>
  <c r="AI654" i="8"/>
  <c r="AI610" i="8"/>
  <c r="AI619" i="8"/>
  <c r="AI657" i="8"/>
  <c r="AI583" i="8"/>
  <c r="AI602" i="8"/>
  <c r="AI589" i="8"/>
  <c r="AI549" i="8"/>
  <c r="AI582" i="8"/>
  <c r="AI576" i="8"/>
  <c r="AI521" i="8"/>
  <c r="AI473" i="8"/>
  <c r="AI514" i="8"/>
  <c r="AI527" i="8"/>
  <c r="AI487" i="8"/>
  <c r="AI528" i="8"/>
  <c r="AI488" i="8"/>
  <c r="AI436" i="8"/>
  <c r="AI486" i="8"/>
  <c r="AI430" i="8"/>
  <c r="AI394" i="8"/>
  <c r="AI478" i="8"/>
  <c r="AM478" i="8" s="1"/>
  <c r="AN478" i="8" s="1"/>
  <c r="AI364" i="8"/>
  <c r="AI401" i="8"/>
  <c r="AI396" i="8"/>
  <c r="AI349" i="8"/>
  <c r="AI415" i="8"/>
  <c r="AI362" i="8"/>
  <c r="AI326" i="8"/>
  <c r="AI427" i="8"/>
  <c r="AM427" i="8" s="1"/>
  <c r="AN427" i="8" s="1"/>
  <c r="AI359" i="8"/>
  <c r="AI299" i="8"/>
  <c r="AI376" i="8"/>
  <c r="AI316" i="8"/>
  <c r="AI355" i="8"/>
  <c r="AI408" i="8"/>
  <c r="AI318" i="8"/>
  <c r="AM318" i="8" s="1"/>
  <c r="AN318" i="8" s="1"/>
  <c r="AI282" i="8"/>
  <c r="AI244" i="8"/>
  <c r="AI276" i="8"/>
  <c r="AI197" i="8"/>
  <c r="AI213" i="8"/>
  <c r="AI990" i="8"/>
  <c r="AI975" i="8"/>
  <c r="AI995" i="8"/>
  <c r="AI968" i="8"/>
  <c r="AM968" i="8" s="1"/>
  <c r="AN968" i="8" s="1"/>
  <c r="AI961" i="8"/>
  <c r="AI984" i="8"/>
  <c r="AI956" i="8"/>
  <c r="AI922" i="8"/>
  <c r="AI902" i="8"/>
  <c r="AI889" i="8"/>
  <c r="AI905" i="8"/>
  <c r="AI881" i="8"/>
  <c r="AM881" i="8" s="1"/>
  <c r="AN881" i="8" s="1"/>
  <c r="AI879" i="8"/>
  <c r="AI866" i="8"/>
  <c r="AI849" i="8"/>
  <c r="AI841" i="8"/>
  <c r="AI851" i="8"/>
  <c r="AI818" i="8"/>
  <c r="AM818" i="8" s="1"/>
  <c r="AN818" i="8" s="1"/>
  <c r="AI777" i="8"/>
  <c r="AI816" i="8"/>
  <c r="AI770" i="8"/>
  <c r="AI799" i="8"/>
  <c r="AI788" i="8"/>
  <c r="AI796" i="8"/>
  <c r="AI718" i="8"/>
  <c r="AI751" i="8"/>
  <c r="AI800" i="8"/>
  <c r="AM800" i="8" s="1"/>
  <c r="AN800" i="8" s="1"/>
  <c r="AI672" i="8"/>
  <c r="AI697" i="8"/>
  <c r="AM697" i="8" s="1"/>
  <c r="AN697" i="8" s="1"/>
  <c r="AI744" i="8"/>
  <c r="AI728" i="8"/>
  <c r="AI678" i="8"/>
  <c r="AI671" i="8"/>
  <c r="AI613" i="8"/>
  <c r="AI813" i="8"/>
  <c r="AI618" i="8"/>
  <c r="AI631" i="8"/>
  <c r="AI708" i="8"/>
  <c r="AI636" i="8"/>
  <c r="AI555" i="8"/>
  <c r="AI600" i="8"/>
  <c r="AI557" i="8"/>
  <c r="AM557" i="8" s="1"/>
  <c r="AN557" i="8" s="1"/>
  <c r="AI616" i="8"/>
  <c r="AI550" i="8"/>
  <c r="AI529" i="8"/>
  <c r="AI489" i="8"/>
  <c r="AI983" i="8"/>
  <c r="AI992" i="8"/>
  <c r="AI967" i="8"/>
  <c r="AI982" i="8"/>
  <c r="AI917" i="8"/>
  <c r="AI899" i="8"/>
  <c r="AM899" i="8" s="1"/>
  <c r="AN899" i="8" s="1"/>
  <c r="AI893" i="8"/>
  <c r="AI847" i="8"/>
  <c r="AI869" i="8"/>
  <c r="AI833" i="8"/>
  <c r="AI834" i="8"/>
  <c r="AI821" i="8"/>
  <c r="AI758" i="8"/>
  <c r="AM758" i="8" s="1"/>
  <c r="AN758" i="8" s="1"/>
  <c r="AI767" i="8"/>
  <c r="AM767" i="8" s="1"/>
  <c r="AN767" i="8" s="1"/>
  <c r="AI738" i="8"/>
  <c r="AI772" i="8"/>
  <c r="AI692" i="8"/>
  <c r="AI685" i="8"/>
  <c r="AI759" i="8"/>
  <c r="AI733" i="8"/>
  <c r="AI625" i="8"/>
  <c r="AI634" i="8"/>
  <c r="AM634" i="8" s="1"/>
  <c r="AN634" i="8" s="1"/>
  <c r="AI615" i="8"/>
  <c r="AM615" i="8" s="1"/>
  <c r="AN615" i="8" s="1"/>
  <c r="AI604" i="8"/>
  <c r="AI592" i="8"/>
  <c r="AI561" i="8"/>
  <c r="AI566" i="8"/>
  <c r="AI513" i="8"/>
  <c r="AI547" i="8"/>
  <c r="AI534" i="8"/>
  <c r="AM534" i="8" s="1"/>
  <c r="AN534" i="8" s="1"/>
  <c r="AI475" i="8"/>
  <c r="AI508" i="8"/>
  <c r="AI444" i="8"/>
  <c r="AI466" i="8"/>
  <c r="AI414" i="8"/>
  <c r="AI502" i="8"/>
  <c r="AI356" i="8"/>
  <c r="AI428" i="8"/>
  <c r="AI361" i="8"/>
  <c r="AI399" i="8"/>
  <c r="AI346" i="8"/>
  <c r="AI381" i="8"/>
  <c r="AI327" i="8"/>
  <c r="AI279" i="8"/>
  <c r="AI439" i="8"/>
  <c r="AI331" i="8"/>
  <c r="AI384" i="8"/>
  <c r="AI290" i="8"/>
  <c r="AI232" i="8"/>
  <c r="AI251" i="8"/>
  <c r="AI221" i="8"/>
  <c r="AI248" i="8"/>
  <c r="AI239" i="8"/>
  <c r="AI285" i="8"/>
  <c r="AM285" i="8" s="1"/>
  <c r="AN285" i="8" s="1"/>
  <c r="AI192" i="8"/>
  <c r="AI146" i="8"/>
  <c r="AI160" i="8"/>
  <c r="AI147" i="8"/>
  <c r="AI126" i="8"/>
  <c r="AI108" i="8"/>
  <c r="AI90" i="8"/>
  <c r="AM90" i="8" s="1"/>
  <c r="AN90" i="8" s="1"/>
  <c r="AI154" i="8"/>
  <c r="AI144" i="8"/>
  <c r="AI148" i="8"/>
  <c r="AI139" i="8"/>
  <c r="AI121" i="8"/>
  <c r="AI103" i="8"/>
  <c r="AI85" i="8"/>
  <c r="AI167" i="8"/>
  <c r="AI68" i="8"/>
  <c r="AI141" i="8"/>
  <c r="AM141" i="8" s="1"/>
  <c r="AN141" i="8" s="1"/>
  <c r="AI63" i="8"/>
  <c r="AI54" i="8"/>
  <c r="AI52" i="8"/>
  <c r="AI66" i="8"/>
  <c r="AI986" i="8"/>
  <c r="AI981" i="8"/>
  <c r="AI962" i="8"/>
  <c r="AI958" i="8"/>
  <c r="AM958" i="8" s="1"/>
  <c r="AN958" i="8" s="1"/>
  <c r="AI901" i="8"/>
  <c r="AI925" i="8"/>
  <c r="AI892" i="8"/>
  <c r="AI839" i="8"/>
  <c r="AI875" i="8"/>
  <c r="AI861" i="8"/>
  <c r="AI801" i="8"/>
  <c r="AI817" i="8"/>
  <c r="AI880" i="8"/>
  <c r="AI763" i="8"/>
  <c r="AI734" i="8"/>
  <c r="AI731" i="8"/>
  <c r="AI688" i="8"/>
  <c r="AI677" i="8"/>
  <c r="AI753" i="8"/>
  <c r="AI725" i="8"/>
  <c r="AI601" i="8"/>
  <c r="AI626" i="8"/>
  <c r="AI607" i="8"/>
  <c r="AI596" i="8"/>
  <c r="AI588" i="8"/>
  <c r="AI545" i="8"/>
  <c r="AI562" i="8"/>
  <c r="AI505" i="8"/>
  <c r="AI546" i="8"/>
  <c r="AI523" i="8"/>
  <c r="AI471" i="8"/>
  <c r="AI500" i="8"/>
  <c r="AI476" i="8"/>
  <c r="AI458" i="8"/>
  <c r="AI410" i="8"/>
  <c r="AI461" i="8"/>
  <c r="AI348" i="8"/>
  <c r="AI420" i="8"/>
  <c r="AI345" i="8"/>
  <c r="AI391" i="8"/>
  <c r="AI338" i="8"/>
  <c r="AI419" i="8"/>
  <c r="AI319" i="8"/>
  <c r="AI275" i="8"/>
  <c r="AI312" i="8"/>
  <c r="AI317" i="8"/>
  <c r="AI351" i="8"/>
  <c r="AI278" i="8"/>
  <c r="AI228" i="8"/>
  <c r="AI246" i="8"/>
  <c r="AI207" i="8"/>
  <c r="AI269" i="8"/>
  <c r="AI235" i="8"/>
  <c r="AI273" i="8"/>
  <c r="AI184" i="8"/>
  <c r="AI142" i="8"/>
  <c r="AI152" i="8"/>
  <c r="AI143" i="8"/>
  <c r="AI124" i="8"/>
  <c r="AM124" i="8" s="1"/>
  <c r="AN124" i="8" s="1"/>
  <c r="AI106" i="8"/>
  <c r="AI88" i="8"/>
  <c r="AI242" i="8"/>
  <c r="AI83" i="8"/>
  <c r="AI185" i="8"/>
  <c r="AI137" i="8"/>
  <c r="AI119" i="8"/>
  <c r="AI101" i="8"/>
  <c r="AI79" i="8"/>
  <c r="AM79" i="8" s="1"/>
  <c r="AN79" i="8" s="1"/>
  <c r="AI64" i="8"/>
  <c r="AI61" i="8"/>
  <c r="AI78" i="8"/>
  <c r="AI49" i="8"/>
  <c r="AI40" i="8"/>
  <c r="AI50" i="8"/>
  <c r="AI59" i="8"/>
  <c r="AI998" i="8"/>
  <c r="AI997" i="8"/>
  <c r="AI955" i="8"/>
  <c r="AI954" i="8"/>
  <c r="AI919" i="8"/>
  <c r="AI918" i="8"/>
  <c r="AI895" i="8"/>
  <c r="AI906" i="8"/>
  <c r="AM906" i="8" s="1"/>
  <c r="AN906" i="8" s="1"/>
  <c r="AI885" i="8"/>
  <c r="AI832" i="8"/>
  <c r="AM832" i="8" s="1"/>
  <c r="AI856" i="8"/>
  <c r="AI793" i="8"/>
  <c r="AI798" i="8"/>
  <c r="AI807" i="8"/>
  <c r="AI760" i="8"/>
  <c r="AI722" i="8"/>
  <c r="AI723" i="8"/>
  <c r="AI660" i="8"/>
  <c r="AI665" i="8"/>
  <c r="AI699" i="8"/>
  <c r="AI705" i="8"/>
  <c r="AI593" i="8"/>
  <c r="AI655" i="8"/>
  <c r="AI599" i="8"/>
  <c r="AI571" i="8"/>
  <c r="AI644" i="8"/>
  <c r="AI606" i="8"/>
  <c r="AI568" i="8"/>
  <c r="AI497" i="8"/>
  <c r="AI510" i="8"/>
  <c r="AI511" i="8"/>
  <c r="AI540" i="8"/>
  <c r="AM540" i="8" s="1"/>
  <c r="AN540" i="8" s="1"/>
  <c r="AI498" i="8"/>
  <c r="AM498" i="8" s="1"/>
  <c r="AN498" i="8" s="1"/>
  <c r="AI464" i="8"/>
  <c r="AI450" i="8"/>
  <c r="AI390" i="8"/>
  <c r="AI455" i="8"/>
  <c r="AI425" i="8"/>
  <c r="AI380" i="8"/>
  <c r="AI337" i="8"/>
  <c r="AI375" i="8"/>
  <c r="AI322" i="8"/>
  <c r="AI395" i="8"/>
  <c r="AI311" i="8"/>
  <c r="AI347" i="8"/>
  <c r="AI304" i="8"/>
  <c r="AM304" i="8" s="1"/>
  <c r="AN304" i="8" s="1"/>
  <c r="AI305" i="8"/>
  <c r="AI314" i="8"/>
  <c r="AI266" i="8"/>
  <c r="AI220" i="8"/>
  <c r="AI247" i="8"/>
  <c r="AI280" i="8"/>
  <c r="AI257" i="8"/>
  <c r="AI223" i="8"/>
  <c r="AI254" i="8"/>
  <c r="AI199" i="8"/>
  <c r="AM199" i="8" s="1"/>
  <c r="AN199" i="8" s="1"/>
  <c r="AI209" i="8"/>
  <c r="AI226" i="8"/>
  <c r="AI138" i="8"/>
  <c r="AI120" i="8"/>
  <c r="AI100" i="8"/>
  <c r="AI214" i="8"/>
  <c r="AI193" i="8"/>
  <c r="AI202" i="8"/>
  <c r="AI178" i="8"/>
  <c r="AI133" i="8"/>
  <c r="AI115" i="8"/>
  <c r="AI95" i="8"/>
  <c r="AI238" i="8"/>
  <c r="AI44" i="8"/>
  <c r="AM44" i="8" s="1"/>
  <c r="AN44" i="8" s="1"/>
  <c r="AI51" i="8"/>
  <c r="AI58" i="8"/>
  <c r="AI37" i="8"/>
  <c r="AM37" i="8" s="1"/>
  <c r="AN37" i="8" s="1"/>
  <c r="AI15" i="8"/>
  <c r="AI28" i="8"/>
  <c r="AI22" i="8"/>
  <c r="AI11" i="8"/>
  <c r="AI47" i="8"/>
  <c r="AI996" i="8"/>
  <c r="AI989" i="8"/>
  <c r="AM989" i="8" s="1"/>
  <c r="AN989" i="8" s="1"/>
  <c r="AI947" i="8"/>
  <c r="AI943" i="8"/>
  <c r="AI911" i="8"/>
  <c r="AI927" i="8"/>
  <c r="AI887" i="8"/>
  <c r="AI904" i="8"/>
  <c r="AI874" i="8"/>
  <c r="AI827" i="8"/>
  <c r="AI852" i="8"/>
  <c r="AI785" i="8"/>
  <c r="AM785" i="8" s="1"/>
  <c r="AI794" i="8"/>
  <c r="AI803" i="8"/>
  <c r="AI756" i="8"/>
  <c r="AI702" i="8"/>
  <c r="AI719" i="8"/>
  <c r="AI656" i="8"/>
  <c r="AI661" i="8"/>
  <c r="AI694" i="8"/>
  <c r="AI641" i="8"/>
  <c r="AI780" i="8"/>
  <c r="AI653" i="8"/>
  <c r="AI740" i="8"/>
  <c r="AI567" i="8"/>
  <c r="AI585" i="8"/>
  <c r="AI640" i="8"/>
  <c r="AM640" i="8" s="1"/>
  <c r="AN640" i="8" s="1"/>
  <c r="AI552" i="8"/>
  <c r="AI493" i="8"/>
  <c r="AI506" i="8"/>
  <c r="AI507" i="8"/>
  <c r="AI539" i="8"/>
  <c r="AI484" i="8"/>
  <c r="AI457" i="8"/>
  <c r="AI442" i="8"/>
  <c r="AI386" i="8"/>
  <c r="AI472" i="8"/>
  <c r="AI417" i="8"/>
  <c r="AI372" i="8"/>
  <c r="AI333" i="8"/>
  <c r="AI433" i="8"/>
  <c r="AI421" i="8"/>
  <c r="AI387" i="8"/>
  <c r="AI307" i="8"/>
  <c r="AI340" i="8"/>
  <c r="AI300" i="8"/>
  <c r="AI301" i="8"/>
  <c r="AI310" i="8"/>
  <c r="AI262" i="8"/>
  <c r="AI216" i="8"/>
  <c r="AM216" i="8" s="1"/>
  <c r="AN216" i="8" s="1"/>
  <c r="AI241" i="8"/>
  <c r="AM241" i="8" s="1"/>
  <c r="AN241" i="8" s="1"/>
  <c r="AI265" i="8"/>
  <c r="AI249" i="8"/>
  <c r="AI219" i="8"/>
  <c r="AI250" i="8"/>
  <c r="AI177" i="8"/>
  <c r="AI198" i="8"/>
  <c r="AI208" i="8"/>
  <c r="AI136" i="8"/>
  <c r="AI116" i="8"/>
  <c r="AI98" i="8"/>
  <c r="AI181" i="8"/>
  <c r="AI191" i="8"/>
  <c r="AI194" i="8"/>
  <c r="AI173" i="8"/>
  <c r="AM173" i="8" s="1"/>
  <c r="AN173" i="8" s="1"/>
  <c r="AI131" i="8"/>
  <c r="AM131" i="8" s="1"/>
  <c r="AN131" i="8" s="1"/>
  <c r="AI111" i="8"/>
  <c r="AI93" i="8"/>
  <c r="AI230" i="8"/>
  <c r="AI36" i="8"/>
  <c r="AI41" i="8"/>
  <c r="AI56" i="8"/>
  <c r="AI35" i="8"/>
  <c r="AI80" i="8"/>
  <c r="AI17" i="8"/>
  <c r="AM17" i="8" s="1"/>
  <c r="AN17" i="8" s="1"/>
  <c r="AI18" i="8"/>
  <c r="AI14" i="8"/>
  <c r="AI999" i="8"/>
  <c r="AI949" i="8"/>
  <c r="AI966" i="8"/>
  <c r="AI931" i="8"/>
  <c r="AM931" i="8" s="1"/>
  <c r="AN931" i="8" s="1"/>
  <c r="AI935" i="8"/>
  <c r="AM935" i="8" s="1"/>
  <c r="AN935" i="8" s="1"/>
  <c r="AI912" i="8"/>
  <c r="AI838" i="8"/>
  <c r="AI897" i="8"/>
  <c r="AI884" i="8"/>
  <c r="AI822" i="8"/>
  <c r="AI836" i="8"/>
  <c r="AI837" i="8"/>
  <c r="AI778" i="8"/>
  <c r="AI771" i="8"/>
  <c r="AI742" i="8"/>
  <c r="AI804" i="8"/>
  <c r="AI696" i="8"/>
  <c r="AI709" i="8"/>
  <c r="AI768" i="8"/>
  <c r="AM768" i="8" s="1"/>
  <c r="AN768" i="8" s="1"/>
  <c r="AI662" i="8"/>
  <c r="AI629" i="8"/>
  <c r="AM629" i="8" s="1"/>
  <c r="AN629" i="8" s="1"/>
  <c r="AI642" i="8"/>
  <c r="AI635" i="8"/>
  <c r="AI647" i="8"/>
  <c r="AI594" i="8"/>
  <c r="AI569" i="8"/>
  <c r="AI574" i="8"/>
  <c r="AI533" i="8"/>
  <c r="AI548" i="8"/>
  <c r="AI536" i="8"/>
  <c r="AI479" i="8"/>
  <c r="AI512" i="8"/>
  <c r="AI448" i="8"/>
  <c r="AI468" i="8"/>
  <c r="AI418" i="8"/>
  <c r="AI370" i="8"/>
  <c r="AI360" i="8"/>
  <c r="AI435" i="8"/>
  <c r="AI365" i="8"/>
  <c r="AI407" i="8"/>
  <c r="AI350" i="8"/>
  <c r="AI389" i="8"/>
  <c r="AI343" i="8"/>
  <c r="AI283" i="8"/>
  <c r="AM283" i="8" s="1"/>
  <c r="AN283" i="8" s="1"/>
  <c r="AI323" i="8"/>
  <c r="AI339" i="8"/>
  <c r="AI336" i="8"/>
  <c r="AI294" i="8"/>
  <c r="AI236" i="8"/>
  <c r="AI255" i="8"/>
  <c r="AI229" i="8"/>
  <c r="AI252" i="8"/>
  <c r="AI243" i="8"/>
  <c r="AI293" i="8"/>
  <c r="AI196" i="8"/>
  <c r="AI155" i="8"/>
  <c r="AI171" i="8"/>
  <c r="AI157" i="8"/>
  <c r="AI128" i="8"/>
  <c r="AI110" i="8"/>
  <c r="AI92" i="8"/>
  <c r="AI162" i="8"/>
  <c r="AI169" i="8"/>
  <c r="AI156" i="8"/>
  <c r="AI145" i="8"/>
  <c r="AI123" i="8"/>
  <c r="AI105" i="8"/>
  <c r="AI87" i="8"/>
  <c r="AI172" i="8"/>
  <c r="AI82" i="8"/>
  <c r="AI19" i="8"/>
  <c r="AI65" i="8"/>
  <c r="AI60" i="8"/>
  <c r="AI62" i="8"/>
  <c r="AI73" i="8"/>
  <c r="AM73" i="8" s="1"/>
  <c r="AN73" i="8" s="1"/>
  <c r="AI31" i="8"/>
  <c r="AI24" i="8"/>
  <c r="AM24" i="8" s="1"/>
  <c r="AN24" i="8" s="1"/>
  <c r="AI26" i="8"/>
  <c r="AI99" i="8"/>
  <c r="AI161" i="8"/>
  <c r="AI175" i="8"/>
  <c r="AI122" i="8"/>
  <c r="AI189" i="8"/>
  <c r="AI211" i="8"/>
  <c r="AI289" i="8"/>
  <c r="AI424" i="8"/>
  <c r="AM424" i="8" s="1"/>
  <c r="AN424" i="8" s="1"/>
  <c r="AI288" i="8"/>
  <c r="AI315" i="8"/>
  <c r="AI358" i="8"/>
  <c r="AI377" i="8"/>
  <c r="AI402" i="8"/>
  <c r="AM402" i="8" s="1"/>
  <c r="AN402" i="8" s="1"/>
  <c r="AI456" i="8"/>
  <c r="AI564" i="8"/>
  <c r="AM564" i="8" s="1"/>
  <c r="AN564" i="8" s="1"/>
  <c r="AI558" i="8"/>
  <c r="AI563" i="8"/>
  <c r="AI646" i="8"/>
  <c r="AI700" i="8"/>
  <c r="AI715" i="8"/>
  <c r="AI783" i="8"/>
  <c r="AI797" i="8"/>
  <c r="AM797" i="8" s="1"/>
  <c r="AN797" i="8" s="1"/>
  <c r="AI894" i="8"/>
  <c r="AM894" i="8" s="1"/>
  <c r="AN894" i="8" s="1"/>
  <c r="AI914" i="8"/>
  <c r="AI945" i="8"/>
  <c r="AI988" i="8"/>
  <c r="C41" i="3"/>
  <c r="AI13" i="8"/>
  <c r="AI81" i="8"/>
  <c r="AI48" i="8"/>
  <c r="AI109" i="8"/>
  <c r="AI168" i="8"/>
  <c r="AI84" i="8"/>
  <c r="AI132" i="8"/>
  <c r="AI163" i="8"/>
  <c r="AI231" i="8"/>
  <c r="AI237" i="8"/>
  <c r="AI298" i="8"/>
  <c r="AI308" i="8"/>
  <c r="AI379" i="8"/>
  <c r="AI325" i="8"/>
  <c r="AI431" i="8"/>
  <c r="AI426" i="8"/>
  <c r="AI520" i="8"/>
  <c r="AI530" i="8"/>
  <c r="AI628" i="8"/>
  <c r="AI683" i="8"/>
  <c r="AI597" i="8"/>
  <c r="AI713" i="8"/>
  <c r="AI867" i="8"/>
  <c r="AI819" i="8"/>
  <c r="AI848" i="8"/>
  <c r="AI868" i="8"/>
  <c r="AI923" i="8"/>
  <c r="AI985" i="8"/>
  <c r="AM985" i="8" s="1"/>
  <c r="AN985" i="8" s="1"/>
  <c r="AI42" i="8"/>
  <c r="AM42" i="8" s="1"/>
  <c r="AN42" i="8" s="1"/>
  <c r="AI46" i="8"/>
  <c r="AI186" i="8"/>
  <c r="AI117" i="8"/>
  <c r="AM117" i="8" s="1"/>
  <c r="AI179" i="8"/>
  <c r="AI94" i="8"/>
  <c r="AI140" i="8"/>
  <c r="AI166" i="8"/>
  <c r="AI284" i="8"/>
  <c r="AI206" i="8"/>
  <c r="AI302" i="8"/>
  <c r="AI324" i="8"/>
  <c r="AI411" i="8"/>
  <c r="AI329" i="8"/>
  <c r="AI447" i="8"/>
  <c r="AM447" i="8" s="1"/>
  <c r="AN447" i="8" s="1"/>
  <c r="AI454" i="8"/>
  <c r="AM454" i="8" s="1"/>
  <c r="AN454" i="8" s="1"/>
  <c r="AI524" i="8"/>
  <c r="AI465" i="8"/>
  <c r="AI537" i="8"/>
  <c r="AI695" i="8"/>
  <c r="AI633" i="8"/>
  <c r="AI669" i="8"/>
  <c r="AI698" i="8"/>
  <c r="AI786" i="8"/>
  <c r="AI860" i="8"/>
  <c r="AI876" i="8"/>
  <c r="AI933" i="8"/>
  <c r="AI973" i="8"/>
  <c r="AV3" i="8"/>
  <c r="Z18" i="7"/>
  <c r="AZ17" i="8"/>
  <c r="L31" i="5" s="1"/>
  <c r="Z31" i="5" s="1"/>
  <c r="BA17" i="8"/>
  <c r="AY17" i="8"/>
  <c r="J31" i="5" s="1"/>
  <c r="AZ31" i="8"/>
  <c r="L45" i="5" s="1"/>
  <c r="Z45" i="5" s="1"/>
  <c r="AY31" i="8"/>
  <c r="J45" i="5" s="1"/>
  <c r="BA14" i="8"/>
  <c r="AY14" i="8"/>
  <c r="J28" i="5" s="1"/>
  <c r="AZ14" i="8"/>
  <c r="L28" i="5" s="1"/>
  <c r="Z28" i="5" s="1"/>
  <c r="AY71" i="8"/>
  <c r="AZ71" i="8"/>
  <c r="AZ67" i="8"/>
  <c r="AY67" i="8"/>
  <c r="BA16" i="8"/>
  <c r="AY16" i="8"/>
  <c r="J30" i="5" s="1"/>
  <c r="AZ16" i="8"/>
  <c r="L30" i="5" s="1"/>
  <c r="Z30" i="5" s="1"/>
  <c r="AZ27" i="8"/>
  <c r="L41" i="5" s="1"/>
  <c r="Z41" i="5" s="1"/>
  <c r="AY27" i="8"/>
  <c r="J41" i="5" s="1"/>
  <c r="AY64" i="8"/>
  <c r="AZ64" i="8"/>
  <c r="AZ39" i="8"/>
  <c r="AY39" i="8"/>
  <c r="AY36" i="8"/>
  <c r="J50" i="5" s="1"/>
  <c r="AZ36" i="8"/>
  <c r="L50" i="5" s="1"/>
  <c r="Z50" i="5" s="1"/>
  <c r="AZ70" i="8"/>
  <c r="AY70" i="8"/>
  <c r="AZ89" i="8"/>
  <c r="AY89" i="8"/>
  <c r="AZ105" i="8"/>
  <c r="AY105" i="8"/>
  <c r="AZ121" i="8"/>
  <c r="AY121" i="8"/>
  <c r="AZ137" i="8"/>
  <c r="AY137" i="8"/>
  <c r="AZ90" i="8"/>
  <c r="AY90" i="8"/>
  <c r="AZ106" i="8"/>
  <c r="AY106" i="8"/>
  <c r="AZ122" i="8"/>
  <c r="AY122" i="8"/>
  <c r="AY138" i="8"/>
  <c r="AZ138" i="8"/>
  <c r="AM43" i="8"/>
  <c r="AN43" i="8" s="1"/>
  <c r="AM520" i="8"/>
  <c r="AN520" i="8" s="1"/>
  <c r="AM699" i="8"/>
  <c r="AN699" i="8" s="1"/>
  <c r="AM692" i="8"/>
  <c r="AM913" i="8"/>
  <c r="AN913" i="8" s="1"/>
  <c r="BA12" i="8"/>
  <c r="AZ38" i="8"/>
  <c r="AY38" i="8"/>
  <c r="AY79" i="8"/>
  <c r="AZ79" i="8"/>
  <c r="AZ46" i="8"/>
  <c r="AY46" i="8"/>
  <c r="AZ61" i="8"/>
  <c r="AY61" i="8"/>
  <c r="AY32" i="8"/>
  <c r="J46" i="5" s="1"/>
  <c r="AZ32" i="8"/>
  <c r="L46" i="5" s="1"/>
  <c r="Z46" i="5" s="1"/>
  <c r="AY73" i="8"/>
  <c r="AZ73" i="8"/>
  <c r="AY42" i="8"/>
  <c r="AZ42" i="8"/>
  <c r="AZ69" i="8"/>
  <c r="AY69" i="8"/>
  <c r="AZ91" i="8"/>
  <c r="AY91" i="8"/>
  <c r="AZ107" i="8"/>
  <c r="AY107" i="8"/>
  <c r="AZ123" i="8"/>
  <c r="AY123" i="8"/>
  <c r="AZ139" i="8"/>
  <c r="AY139" i="8"/>
  <c r="AZ92" i="8"/>
  <c r="AY92" i="8"/>
  <c r="AZ108" i="8"/>
  <c r="AY108" i="8"/>
  <c r="AY124" i="8"/>
  <c r="AZ124" i="8"/>
  <c r="AY140" i="8"/>
  <c r="AZ140" i="8"/>
  <c r="AM59" i="8"/>
  <c r="AN59" i="8" s="1"/>
  <c r="AM107" i="8"/>
  <c r="AN107" i="8" s="1"/>
  <c r="AM420" i="8"/>
  <c r="AM907" i="8"/>
  <c r="AZ45" i="8"/>
  <c r="AY45" i="8"/>
  <c r="AZ40" i="8"/>
  <c r="AY40" i="8"/>
  <c r="AZ63" i="8"/>
  <c r="AY63" i="8"/>
  <c r="AZ21" i="8"/>
  <c r="L35" i="5" s="1"/>
  <c r="Z35" i="5" s="1"/>
  <c r="AY21" i="8"/>
  <c r="J35" i="5" s="1"/>
  <c r="AZ37" i="8"/>
  <c r="L51" i="5" s="1"/>
  <c r="AY37" i="8"/>
  <c r="J51" i="5" s="1"/>
  <c r="AZ68" i="8"/>
  <c r="AY68" i="8"/>
  <c r="AY74" i="8"/>
  <c r="AZ74" i="8"/>
  <c r="AY19" i="8"/>
  <c r="J33" i="5" s="1"/>
  <c r="AZ19" i="8"/>
  <c r="L33" i="5" s="1"/>
  <c r="Z33" i="5" s="1"/>
  <c r="AZ72" i="8"/>
  <c r="AY72" i="8"/>
  <c r="AZ93" i="8"/>
  <c r="AY93" i="8"/>
  <c r="AZ109" i="8"/>
  <c r="AY109" i="8"/>
  <c r="AZ125" i="8"/>
  <c r="AY125" i="8"/>
  <c r="AZ144" i="8"/>
  <c r="AY144" i="8"/>
  <c r="AZ94" i="8"/>
  <c r="AY94" i="8"/>
  <c r="AZ110" i="8"/>
  <c r="AY110" i="8"/>
  <c r="AY126" i="8"/>
  <c r="AZ126" i="8"/>
  <c r="AZ142" i="8"/>
  <c r="AY142" i="8"/>
  <c r="AZ43" i="8"/>
  <c r="AY43" i="8"/>
  <c r="AM531" i="8"/>
  <c r="AM655" i="8"/>
  <c r="AN655" i="8" s="1"/>
  <c r="AM840" i="8"/>
  <c r="AM940" i="8"/>
  <c r="AZ35" i="8"/>
  <c r="L49" i="5" s="1"/>
  <c r="AY35" i="8"/>
  <c r="J49" i="5" s="1"/>
  <c r="AZ47" i="8"/>
  <c r="AY47" i="8"/>
  <c r="AY75" i="8"/>
  <c r="AZ75" i="8"/>
  <c r="AY50" i="8"/>
  <c r="AZ50" i="8"/>
  <c r="AZ76" i="8"/>
  <c r="AY76" i="8"/>
  <c r="AZ95" i="8"/>
  <c r="AY95" i="8"/>
  <c r="AZ111" i="8"/>
  <c r="AY111" i="8"/>
  <c r="AZ127" i="8"/>
  <c r="AY127" i="8"/>
  <c r="AZ81" i="8"/>
  <c r="AY81" i="8"/>
  <c r="AZ96" i="8"/>
  <c r="AY96" i="8"/>
  <c r="AZ112" i="8"/>
  <c r="AY112" i="8"/>
  <c r="AY128" i="8"/>
  <c r="AZ128" i="8"/>
  <c r="AZ146" i="8"/>
  <c r="AY146" i="8"/>
  <c r="AM29" i="8"/>
  <c r="AN29" i="8" s="1"/>
  <c r="AM300" i="8"/>
  <c r="AM893" i="8"/>
  <c r="AN893" i="8" s="1"/>
  <c r="AZ25" i="8"/>
  <c r="L39" i="5" s="1"/>
  <c r="Z39" i="5" s="1"/>
  <c r="AY25" i="8"/>
  <c r="J39" i="5" s="1"/>
  <c r="AZ15" i="8"/>
  <c r="L29" i="5" s="1"/>
  <c r="Z29" i="5" s="1"/>
  <c r="BA15" i="8"/>
  <c r="AY15" i="8"/>
  <c r="J29" i="5" s="1"/>
  <c r="AY18" i="8"/>
  <c r="J32" i="5" s="1"/>
  <c r="AZ18" i="8"/>
  <c r="L32" i="5" s="1"/>
  <c r="Z32" i="5" s="1"/>
  <c r="AZ65" i="8"/>
  <c r="AY65" i="8"/>
  <c r="AZ41" i="8"/>
  <c r="AY41" i="8"/>
  <c r="AZ55" i="8"/>
  <c r="AY55" i="8"/>
  <c r="AZ77" i="8"/>
  <c r="AY77" i="8"/>
  <c r="AZ56" i="8"/>
  <c r="AY56" i="8"/>
  <c r="AY44" i="8"/>
  <c r="AZ44" i="8"/>
  <c r="AZ59" i="8"/>
  <c r="AY59" i="8"/>
  <c r="AY23" i="8"/>
  <c r="J37" i="5" s="1"/>
  <c r="AZ23" i="8"/>
  <c r="L37" i="5" s="1"/>
  <c r="Z37" i="5" s="1"/>
  <c r="AY52" i="8"/>
  <c r="AZ52" i="8"/>
  <c r="AZ80" i="8"/>
  <c r="AY80" i="8"/>
  <c r="AZ97" i="8"/>
  <c r="AY97" i="8"/>
  <c r="AZ113" i="8"/>
  <c r="AY113" i="8"/>
  <c r="AZ129" i="8"/>
  <c r="AY129" i="8"/>
  <c r="AZ143" i="8"/>
  <c r="AY143" i="8"/>
  <c r="AZ98" i="8"/>
  <c r="AY98" i="8"/>
  <c r="AZ114" i="8"/>
  <c r="AY114" i="8"/>
  <c r="AY130" i="8"/>
  <c r="AZ130" i="8"/>
  <c r="AZ141" i="8"/>
  <c r="AY141" i="8"/>
  <c r="AM134" i="8"/>
  <c r="AN134" i="8" s="1"/>
  <c r="AM426" i="8"/>
  <c r="AM345" i="8"/>
  <c r="AM486" i="8"/>
  <c r="AN486" i="8" s="1"/>
  <c r="AM645" i="8"/>
  <c r="AN645" i="8" s="1"/>
  <c r="AM715" i="8"/>
  <c r="AM932" i="8"/>
  <c r="AN932" i="8" s="1"/>
  <c r="AM956" i="8"/>
  <c r="BA6" i="8"/>
  <c r="AZ54" i="8"/>
  <c r="AY54" i="8"/>
  <c r="AZ58" i="8"/>
  <c r="AY58" i="8"/>
  <c r="AY48" i="8"/>
  <c r="AZ48" i="8"/>
  <c r="AY26" i="8"/>
  <c r="J40" i="5" s="1"/>
  <c r="AZ26" i="8"/>
  <c r="L40" i="5" s="1"/>
  <c r="Z40" i="5" s="1"/>
  <c r="AZ83" i="8"/>
  <c r="AY83" i="8"/>
  <c r="AZ99" i="8"/>
  <c r="AY99" i="8"/>
  <c r="AZ115" i="8"/>
  <c r="AY115" i="8"/>
  <c r="AZ131" i="8"/>
  <c r="AY131" i="8"/>
  <c r="AZ84" i="8"/>
  <c r="AY84" i="8"/>
  <c r="AZ100" i="8"/>
  <c r="AY100" i="8"/>
  <c r="AZ116" i="8"/>
  <c r="AY116" i="8"/>
  <c r="AY132" i="8"/>
  <c r="AZ132" i="8"/>
  <c r="AZ145" i="8"/>
  <c r="AY145" i="8"/>
  <c r="AZ33" i="8"/>
  <c r="L47" i="5" s="1"/>
  <c r="Z47" i="5" s="1"/>
  <c r="AY33" i="8"/>
  <c r="J47" i="5" s="1"/>
  <c r="BA10" i="8"/>
  <c r="AM30" i="8"/>
  <c r="AM72" i="8"/>
  <c r="AN72" i="8" s="1"/>
  <c r="AM452" i="8"/>
  <c r="AN452" i="8" s="1"/>
  <c r="AM471" i="8"/>
  <c r="AN471" i="8" s="1"/>
  <c r="AM511" i="8"/>
  <c r="AN511" i="8" s="1"/>
  <c r="AM582" i="8"/>
  <c r="AM746" i="8"/>
  <c r="AM980" i="8"/>
  <c r="AN980" i="8" s="1"/>
  <c r="AZ49" i="8"/>
  <c r="AY49" i="8"/>
  <c r="AY22" i="8"/>
  <c r="J36" i="5" s="1"/>
  <c r="AZ22" i="8"/>
  <c r="L36" i="5" s="1"/>
  <c r="Z36" i="5" s="1"/>
  <c r="AZ78" i="8"/>
  <c r="AY78" i="8"/>
  <c r="AZ30" i="8"/>
  <c r="L44" i="5" s="1"/>
  <c r="Z44" i="5" s="1"/>
  <c r="AY30" i="8"/>
  <c r="J44" i="5" s="1"/>
  <c r="AY20" i="8"/>
  <c r="J34" i="5" s="1"/>
  <c r="AZ20" i="8"/>
  <c r="L34" i="5" s="1"/>
  <c r="Z34" i="5" s="1"/>
  <c r="AZ29" i="8"/>
  <c r="L43" i="5" s="1"/>
  <c r="Z43" i="5" s="1"/>
  <c r="AY29" i="8"/>
  <c r="J43" i="5" s="1"/>
  <c r="AZ57" i="8"/>
  <c r="AY57" i="8"/>
  <c r="AZ60" i="8"/>
  <c r="AY60" i="8"/>
  <c r="AZ51" i="8"/>
  <c r="AY51" i="8"/>
  <c r="AZ85" i="8"/>
  <c r="AY85" i="8"/>
  <c r="AZ101" i="8"/>
  <c r="AY101" i="8"/>
  <c r="AZ117" i="8"/>
  <c r="AY117" i="8"/>
  <c r="AZ133" i="8"/>
  <c r="AY133" i="8"/>
  <c r="AZ86" i="8"/>
  <c r="AY86" i="8"/>
  <c r="AZ102" i="8"/>
  <c r="AY102" i="8"/>
  <c r="AZ118" i="8"/>
  <c r="AY118" i="8"/>
  <c r="AY134" i="8"/>
  <c r="AZ134" i="8"/>
  <c r="AM76" i="8"/>
  <c r="AN76" i="8" s="1"/>
  <c r="AM171" i="8"/>
  <c r="AN171" i="8" s="1"/>
  <c r="AM158" i="8"/>
  <c r="AN158" i="8" s="1"/>
  <c r="AM261" i="8"/>
  <c r="AM456" i="8"/>
  <c r="AN456" i="8" s="1"/>
  <c r="AM494" i="8"/>
  <c r="AN494" i="8" s="1"/>
  <c r="AM480" i="8"/>
  <c r="AM594" i="8"/>
  <c r="AM671" i="8"/>
  <c r="AN671" i="8" s="1"/>
  <c r="AM783" i="8"/>
  <c r="AN783" i="8" s="1"/>
  <c r="AM964" i="8"/>
  <c r="AN964" i="8" s="1"/>
  <c r="BA8" i="8"/>
  <c r="AZ28" i="8"/>
  <c r="L42" i="5" s="1"/>
  <c r="Z42" i="5" s="1"/>
  <c r="AY28" i="8"/>
  <c r="J42" i="5" s="1"/>
  <c r="AY82" i="8"/>
  <c r="AZ82" i="8"/>
  <c r="AZ53" i="8"/>
  <c r="AY53" i="8"/>
  <c r="AY24" i="8"/>
  <c r="J38" i="5" s="1"/>
  <c r="AZ24" i="8"/>
  <c r="L38" i="5" s="1"/>
  <c r="Z38" i="5" s="1"/>
  <c r="AZ66" i="8"/>
  <c r="AY66" i="8"/>
  <c r="AY34" i="8"/>
  <c r="J48" i="5" s="1"/>
  <c r="AZ34" i="8"/>
  <c r="L48" i="5" s="1"/>
  <c r="Z48" i="5" s="1"/>
  <c r="AY62" i="8"/>
  <c r="AZ62" i="8"/>
  <c r="AZ87" i="8"/>
  <c r="AY87" i="8"/>
  <c r="AZ103" i="8"/>
  <c r="AY103" i="8"/>
  <c r="AZ119" i="8"/>
  <c r="AY119" i="8"/>
  <c r="AZ135" i="8"/>
  <c r="AY135" i="8"/>
  <c r="AZ88" i="8"/>
  <c r="AY88" i="8"/>
  <c r="AZ104" i="8"/>
  <c r="AY104" i="8"/>
  <c r="AZ120" i="8"/>
  <c r="AY120" i="8"/>
  <c r="AY136" i="8"/>
  <c r="AZ136" i="8"/>
  <c r="AM260" i="8"/>
  <c r="AN260" i="8" s="1"/>
  <c r="AM519" i="8"/>
  <c r="AN519" i="8" s="1"/>
  <c r="AM560" i="8"/>
  <c r="AM592" i="8"/>
  <c r="AM630" i="8"/>
  <c r="AN630" i="8" s="1"/>
  <c r="AM732" i="8"/>
  <c r="AN732" i="8" s="1"/>
  <c r="AM804" i="8"/>
  <c r="AM869" i="8"/>
  <c r="AN869" i="8" s="1"/>
  <c r="AM865" i="8"/>
  <c r="AN865" i="8" s="1"/>
  <c r="AM867" i="8"/>
  <c r="AN867" i="8" s="1"/>
  <c r="AM900" i="8"/>
  <c r="AN900" i="8" s="1"/>
  <c r="Z15" i="7"/>
  <c r="T24" i="4" s="1"/>
  <c r="X24" i="4" s="1"/>
  <c r="Y15" i="7"/>
  <c r="R25" i="7"/>
  <c r="R17" i="7"/>
  <c r="Z27" i="7"/>
  <c r="T36" i="4" s="1"/>
  <c r="X36" i="4" s="1"/>
  <c r="Y27" i="7"/>
  <c r="U80" i="7"/>
  <c r="X19" i="2" s="1"/>
  <c r="U77" i="7"/>
  <c r="X16" i="2" s="1"/>
  <c r="U82" i="7"/>
  <c r="X21" i="2" s="1"/>
  <c r="U79" i="7"/>
  <c r="X18" i="2" s="1"/>
  <c r="U78" i="7"/>
  <c r="X17" i="2" s="1"/>
  <c r="G77" i="7"/>
  <c r="K16" i="2" s="1"/>
  <c r="U81" i="7"/>
  <c r="X20" i="2" s="1"/>
  <c r="R26" i="7"/>
  <c r="R30" i="7"/>
  <c r="Z26" i="7"/>
  <c r="T35" i="4" s="1"/>
  <c r="X35" i="4" s="1"/>
  <c r="Y26" i="7"/>
  <c r="R24" i="7"/>
  <c r="H9" i="7"/>
  <c r="M17" i="3" s="1"/>
  <c r="Y12" i="7"/>
  <c r="Z12" i="7"/>
  <c r="T21" i="4" s="1"/>
  <c r="X21" i="4" s="1"/>
  <c r="X81" i="7"/>
  <c r="K81" i="7" s="1"/>
  <c r="O20" i="2" s="1"/>
  <c r="I81" i="7"/>
  <c r="M20" i="2" s="1"/>
  <c r="J27" i="7"/>
  <c r="O35" i="3" s="1"/>
  <c r="W82" i="7"/>
  <c r="Y21" i="2" s="1"/>
  <c r="W79" i="7"/>
  <c r="Y18" i="2" s="1"/>
  <c r="I77" i="7"/>
  <c r="M16" i="2" s="1"/>
  <c r="W81" i="7"/>
  <c r="Y20" i="2" s="1"/>
  <c r="W78" i="7"/>
  <c r="Y17" i="2" s="1"/>
  <c r="W80" i="7"/>
  <c r="Y19" i="2" s="1"/>
  <c r="X77" i="7"/>
  <c r="K77" i="7" s="1"/>
  <c r="O16" i="2" s="1"/>
  <c r="W77" i="7"/>
  <c r="Y16" i="2" s="1"/>
  <c r="Z28" i="7"/>
  <c r="T37" i="4" s="1"/>
  <c r="X37" i="4" s="1"/>
  <c r="Y28" i="7"/>
  <c r="Z16" i="7"/>
  <c r="T25" i="4" s="1"/>
  <c r="X25" i="4" s="1"/>
  <c r="Y16" i="7"/>
  <c r="Z11" i="7"/>
  <c r="T20" i="4" s="1"/>
  <c r="X20" i="4" s="1"/>
  <c r="Y11" i="7"/>
  <c r="H10" i="7"/>
  <c r="M18" i="3" s="1"/>
  <c r="J11" i="7"/>
  <c r="O19" i="3" s="1"/>
  <c r="Z10" i="7"/>
  <c r="R13" i="7"/>
  <c r="I80" i="7"/>
  <c r="M19" i="2" s="1"/>
  <c r="X80" i="7"/>
  <c r="K80" i="7" s="1"/>
  <c r="O19" i="2" s="1"/>
  <c r="X82" i="7"/>
  <c r="K82" i="7" s="1"/>
  <c r="O21" i="2" s="1"/>
  <c r="I82" i="7"/>
  <c r="M21" i="2" s="1"/>
  <c r="R36" i="7"/>
  <c r="M17" i="7"/>
  <c r="R25" i="3" s="1"/>
  <c r="AB25" i="3" s="1"/>
  <c r="R8" i="7"/>
  <c r="R12" i="7"/>
  <c r="R33" i="7"/>
  <c r="Z35" i="7"/>
  <c r="Y35" i="7"/>
  <c r="L35" i="7" s="1"/>
  <c r="Q43" i="3" s="1"/>
  <c r="R29" i="7"/>
  <c r="R16" i="7"/>
  <c r="R9" i="7"/>
  <c r="R11" i="7"/>
  <c r="R31" i="7"/>
  <c r="Z31" i="7"/>
  <c r="T40" i="4" s="1"/>
  <c r="X40" i="4" s="1"/>
  <c r="R32" i="7"/>
  <c r="Z30" i="7"/>
  <c r="T39" i="4" s="1"/>
  <c r="X39" i="4" s="1"/>
  <c r="Z25" i="7"/>
  <c r="T34" i="4" s="1"/>
  <c r="X34" i="4" s="1"/>
  <c r="Y25" i="7"/>
  <c r="Z33" i="7"/>
  <c r="Y33" i="7"/>
  <c r="L33" i="7" s="1"/>
  <c r="Q41" i="3" s="1"/>
  <c r="R27" i="7"/>
  <c r="R28" i="7"/>
  <c r="R22" i="7"/>
  <c r="Z19" i="7"/>
  <c r="T28" i="4" s="1"/>
  <c r="X28" i="4" s="1"/>
  <c r="Y19" i="7"/>
  <c r="Z36" i="7"/>
  <c r="Y36" i="7"/>
  <c r="L36" i="7" s="1"/>
  <c r="Q44" i="3" s="1"/>
  <c r="J28" i="7"/>
  <c r="O36" i="3" s="1"/>
  <c r="J15" i="7"/>
  <c r="O23" i="3" s="1"/>
  <c r="H24" i="7"/>
  <c r="M32" i="3" s="1"/>
  <c r="J26" i="7"/>
  <c r="O34" i="3" s="1"/>
  <c r="R19" i="7"/>
  <c r="Z24" i="7"/>
  <c r="T33" i="4" s="1"/>
  <c r="X33" i="4" s="1"/>
  <c r="R21" i="7"/>
  <c r="R34" i="7"/>
  <c r="X78" i="7"/>
  <c r="K78" i="7" s="1"/>
  <c r="O17" i="2" s="1"/>
  <c r="I78" i="7"/>
  <c r="M17" i="2" s="1"/>
  <c r="Y31" i="7"/>
  <c r="X79" i="7"/>
  <c r="K79" i="7" s="1"/>
  <c r="O18" i="2" s="1"/>
  <c r="I79" i="7"/>
  <c r="M18" i="2" s="1"/>
  <c r="Z9" i="7"/>
  <c r="Y9" i="7"/>
  <c r="R23" i="7"/>
  <c r="R14" i="7"/>
  <c r="H31" i="7"/>
  <c r="M39" i="3" s="1"/>
  <c r="R18" i="7"/>
  <c r="R20" i="7"/>
  <c r="Y10" i="7"/>
  <c r="AM524" i="8" l="1"/>
  <c r="AN524" i="8" s="1"/>
  <c r="AM597" i="8"/>
  <c r="AN597" i="8" s="1"/>
  <c r="AM359" i="8"/>
  <c r="AN359" i="8" s="1"/>
  <c r="AM309" i="8"/>
  <c r="AN309" i="8" s="1"/>
  <c r="AM648" i="8"/>
  <c r="AN648" i="8" s="1"/>
  <c r="AM251" i="8"/>
  <c r="AN251" i="8" s="1"/>
  <c r="AM440" i="8"/>
  <c r="AN440" i="8" s="1"/>
  <c r="AM435" i="8"/>
  <c r="AN435" i="8" s="1"/>
  <c r="AM656" i="8"/>
  <c r="AN656" i="8" s="1"/>
  <c r="AM363" i="8"/>
  <c r="AN363" i="8" s="1"/>
  <c r="AM476" i="8"/>
  <c r="AN476" i="8" s="1"/>
  <c r="AM705" i="8"/>
  <c r="AN705" i="8" s="1"/>
  <c r="AM96" i="8"/>
  <c r="AN96" i="8" s="1"/>
  <c r="AM212" i="8"/>
  <c r="AN212" i="8" s="1"/>
  <c r="AM26" i="8"/>
  <c r="AN26" i="8" s="1"/>
  <c r="AM317" i="8"/>
  <c r="AN317" i="8" s="1"/>
  <c r="AM513" i="8"/>
  <c r="AN513" i="8" s="1"/>
  <c r="AM205" i="8"/>
  <c r="AN205" i="8" s="1"/>
  <c r="AM370" i="8"/>
  <c r="AN370" i="8" s="1"/>
  <c r="AM590" i="8"/>
  <c r="AN590" i="8" s="1"/>
  <c r="AM910" i="8"/>
  <c r="AN910" i="8" s="1"/>
  <c r="AM48" i="8"/>
  <c r="AN48" i="8" s="1"/>
  <c r="AM339" i="8"/>
  <c r="AN339" i="8" s="1"/>
  <c r="AM414" i="8"/>
  <c r="AN414" i="8" s="1"/>
  <c r="AM525" i="8"/>
  <c r="AN525" i="8" s="1"/>
  <c r="AM164" i="8"/>
  <c r="AN164" i="8" s="1"/>
  <c r="AM445" i="8"/>
  <c r="AN445" i="8" s="1"/>
  <c r="AM583" i="8"/>
  <c r="AN583" i="8" s="1"/>
  <c r="AM58" i="8"/>
  <c r="AN58" i="8" s="1"/>
  <c r="AM140" i="8"/>
  <c r="AN140" i="8" s="1"/>
  <c r="AM337" i="8"/>
  <c r="AN337" i="8" s="1"/>
  <c r="AM101" i="8"/>
  <c r="AN101" i="8" s="1"/>
  <c r="AM602" i="8"/>
  <c r="AN602" i="8" s="1"/>
  <c r="AM624" i="8"/>
  <c r="AN624" i="8" s="1"/>
  <c r="AM761" i="8"/>
  <c r="AN761" i="8" s="1"/>
  <c r="AM407" i="8"/>
  <c r="AN407" i="8" s="1"/>
  <c r="AM745" i="8"/>
  <c r="AN745" i="8" s="1"/>
  <c r="AM870" i="8"/>
  <c r="AN870" i="8" s="1"/>
  <c r="AM438" i="8"/>
  <c r="AN438" i="8" s="1"/>
  <c r="AM774" i="8"/>
  <c r="AN774" i="8" s="1"/>
  <c r="AM153" i="8"/>
  <c r="AN153" i="8" s="1"/>
  <c r="AM357" i="8"/>
  <c r="AN357" i="8" s="1"/>
  <c r="AM225" i="8"/>
  <c r="AN225" i="8" s="1"/>
  <c r="AM622" i="8"/>
  <c r="AN622" i="8" s="1"/>
  <c r="AM868" i="8"/>
  <c r="AN868" i="8" s="1"/>
  <c r="AM777" i="8"/>
  <c r="AN777" i="8" s="1"/>
  <c r="AM333" i="8"/>
  <c r="AN333" i="8" s="1"/>
  <c r="AM871" i="8"/>
  <c r="AN871" i="8" s="1"/>
  <c r="AM319" i="8"/>
  <c r="AN319" i="8" s="1"/>
  <c r="AM672" i="8"/>
  <c r="AN672" i="8" s="1"/>
  <c r="AM46" i="8"/>
  <c r="AN46" i="8" s="1"/>
  <c r="AM578" i="8"/>
  <c r="AN578" i="8" s="1"/>
  <c r="AM428" i="8"/>
  <c r="AN428" i="8" s="1"/>
  <c r="AM211" i="8"/>
  <c r="AN211" i="8" s="1"/>
  <c r="AM861" i="8"/>
  <c r="AN861" i="8" s="1"/>
  <c r="AM625" i="8"/>
  <c r="AN625" i="8" s="1"/>
  <c r="AM650" i="8"/>
  <c r="AN650" i="8" s="1"/>
  <c r="AM677" i="8"/>
  <c r="AN677" i="8" s="1"/>
  <c r="AM52" i="8"/>
  <c r="AN52" i="8" s="1"/>
  <c r="AM953" i="8"/>
  <c r="AN953" i="8" s="1"/>
  <c r="AM593" i="8"/>
  <c r="AN593" i="8" s="1"/>
  <c r="AM314" i="8"/>
  <c r="AN314" i="8" s="1"/>
  <c r="AM811" i="8"/>
  <c r="AN811" i="8" s="1"/>
  <c r="AM905" i="8"/>
  <c r="AN905" i="8" s="1"/>
  <c r="AM100" i="8"/>
  <c r="AN100" i="8" s="1"/>
  <c r="AM80" i="8"/>
  <c r="AN80" i="8" s="1"/>
  <c r="AM51" i="8"/>
  <c r="AN51" i="8" s="1"/>
  <c r="AM888" i="8"/>
  <c r="AN888" i="8" s="1"/>
  <c r="AM876" i="8"/>
  <c r="AN876" i="8" s="1"/>
  <c r="AM289" i="8"/>
  <c r="AN289" i="8" s="1"/>
  <c r="AM460" i="8"/>
  <c r="AN460" i="8" s="1"/>
  <c r="AM166" i="8"/>
  <c r="AN166" i="8" s="1"/>
  <c r="AM306" i="8"/>
  <c r="AN306" i="8" s="1"/>
  <c r="AM944" i="8"/>
  <c r="AN944" i="8" s="1"/>
  <c r="AM844" i="8"/>
  <c r="AN844" i="8" s="1"/>
  <c r="AM822" i="8"/>
  <c r="AN822" i="8" s="1"/>
  <c r="AM826" i="8"/>
  <c r="AN826" i="8" s="1"/>
  <c r="AM362" i="8"/>
  <c r="AN362" i="8" s="1"/>
  <c r="AM27" i="8"/>
  <c r="AN27" i="8" s="1"/>
  <c r="AM257" i="8"/>
  <c r="AN257" i="8" s="1"/>
  <c r="AM548" i="8"/>
  <c r="AN548" i="8" s="1"/>
  <c r="AM771" i="8"/>
  <c r="AN771" i="8" s="1"/>
  <c r="AM679" i="8"/>
  <c r="AN679" i="8" s="1"/>
  <c r="AM773" i="8"/>
  <c r="AN773" i="8" s="1"/>
  <c r="AM23" i="8"/>
  <c r="AN23" i="8" s="1"/>
  <c r="AM544" i="8"/>
  <c r="AN544" i="8" s="1"/>
  <c r="AM925" i="8"/>
  <c r="AN925" i="8" s="1"/>
  <c r="AM497" i="8"/>
  <c r="AN497" i="8" s="1"/>
  <c r="AM143" i="8"/>
  <c r="AN143" i="8" s="1"/>
  <c r="AM194" i="8"/>
  <c r="AN194" i="8" s="1"/>
  <c r="AM409" i="8"/>
  <c r="AN409" i="8" s="1"/>
  <c r="AM170" i="8"/>
  <c r="AN170" i="8" s="1"/>
  <c r="AM442" i="8"/>
  <c r="AN442" i="8" s="1"/>
  <c r="AM167" i="8"/>
  <c r="AN167" i="8" s="1"/>
  <c r="AM571" i="8"/>
  <c r="AN571" i="8" s="1"/>
  <c r="AM616" i="8"/>
  <c r="AN616" i="8" s="1"/>
  <c r="AM183" i="8"/>
  <c r="AN183" i="8" s="1"/>
  <c r="AM537" i="8"/>
  <c r="AN537" i="8" s="1"/>
  <c r="AM404" i="8"/>
  <c r="AN404" i="8" s="1"/>
  <c r="AM264" i="8"/>
  <c r="AN264" i="8" s="1"/>
  <c r="AM659" i="8"/>
  <c r="AN659" i="8" s="1"/>
  <c r="AM652" i="8"/>
  <c r="AN652" i="8" s="1"/>
  <c r="AM886" i="8"/>
  <c r="AN886" i="8" s="1"/>
  <c r="AM647" i="8"/>
  <c r="AN647" i="8" s="1"/>
  <c r="AM897" i="8"/>
  <c r="AN897" i="8" s="1"/>
  <c r="AM751" i="8"/>
  <c r="AN751" i="8" s="1"/>
  <c r="AM282" i="8"/>
  <c r="AN282" i="8" s="1"/>
  <c r="AM711" i="8"/>
  <c r="AN711" i="8" s="1"/>
  <c r="AM391" i="8"/>
  <c r="AN391" i="8" s="1"/>
  <c r="AM165" i="8"/>
  <c r="AN165" i="8" s="1"/>
  <c r="AM94" i="8"/>
  <c r="AN94" i="8" s="1"/>
  <c r="AM343" i="8"/>
  <c r="AN343" i="8" s="1"/>
  <c r="AM574" i="8"/>
  <c r="AN574" i="8" s="1"/>
  <c r="AM47" i="8"/>
  <c r="AN47" i="8" s="1"/>
  <c r="AM425" i="8"/>
  <c r="AN425" i="8" s="1"/>
  <c r="AM40" i="8"/>
  <c r="AN40" i="8" s="1"/>
  <c r="AM733" i="8"/>
  <c r="AN733" i="8" s="1"/>
  <c r="AM825" i="8"/>
  <c r="AN825" i="8" s="1"/>
  <c r="AM353" i="8"/>
  <c r="AN353" i="8" s="1"/>
  <c r="AM670" i="8"/>
  <c r="AN670" i="8" s="1"/>
  <c r="AM105" i="8"/>
  <c r="AN105" i="8" s="1"/>
  <c r="AM275" i="8"/>
  <c r="AN275" i="8" s="1"/>
  <c r="AM293" i="8"/>
  <c r="AN293" i="8" s="1"/>
  <c r="AM356" i="8"/>
  <c r="AN356" i="8" s="1"/>
  <c r="AM547" i="8"/>
  <c r="AN547" i="8" s="1"/>
  <c r="AM207" i="8"/>
  <c r="AN207" i="8" s="1"/>
  <c r="AM834" i="8"/>
  <c r="AN834" i="8" s="1"/>
  <c r="AM305" i="8"/>
  <c r="AN305" i="8" s="1"/>
  <c r="AM374" i="8"/>
  <c r="AN374" i="8" s="1"/>
  <c r="AM575" i="8"/>
  <c r="AN575" i="8" s="1"/>
  <c r="AM698" i="8"/>
  <c r="AN698" i="8" s="1"/>
  <c r="AN324" i="8"/>
  <c r="AM209" i="8"/>
  <c r="AN209" i="8" s="1"/>
  <c r="AM855" i="8"/>
  <c r="AN855" i="8" s="1"/>
  <c r="AM56" i="8"/>
  <c r="AN56" i="8" s="1"/>
  <c r="AN469" i="8"/>
  <c r="AM106" i="8"/>
  <c r="AN106" i="8" s="1"/>
  <c r="AM214" i="8"/>
  <c r="AN214" i="8" s="1"/>
  <c r="AM181" i="8"/>
  <c r="AN181" i="8" s="1"/>
  <c r="AM815" i="8"/>
  <c r="AN815" i="8" s="1"/>
  <c r="AM726" i="8"/>
  <c r="AN726" i="8" s="1"/>
  <c r="AN197" i="8"/>
  <c r="AM657" i="8"/>
  <c r="AN657" i="8" s="1"/>
  <c r="AN649" i="8"/>
  <c r="AM793" i="8"/>
  <c r="AN793" i="8" s="1"/>
  <c r="AM878" i="8"/>
  <c r="AN878" i="8" s="1"/>
  <c r="AM786" i="8"/>
  <c r="AN786" i="8" s="1"/>
  <c r="AM882" i="8"/>
  <c r="AN882" i="8" s="1"/>
  <c r="AM990" i="8"/>
  <c r="AN990" i="8" s="1"/>
  <c r="AM35" i="8"/>
  <c r="AN35" i="8" s="1"/>
  <c r="AN66" i="8"/>
  <c r="AN717" i="8"/>
  <c r="AM714" i="8"/>
  <c r="AN714" i="8" s="1"/>
  <c r="AM533" i="8"/>
  <c r="AN533" i="8" s="1"/>
  <c r="AM934" i="8"/>
  <c r="AN934" i="8" s="1"/>
  <c r="AM550" i="8"/>
  <c r="AN550" i="8" s="1"/>
  <c r="AM842" i="8"/>
  <c r="AN842" i="8" s="1"/>
  <c r="AM202" i="8"/>
  <c r="AN202" i="8" s="1"/>
  <c r="AM125" i="8"/>
  <c r="AN125" i="8" s="1"/>
  <c r="AM764" i="8"/>
  <c r="AN764" i="8" s="1"/>
  <c r="AM154" i="8"/>
  <c r="AN154" i="8" s="1"/>
  <c r="AN730" i="8"/>
  <c r="AN849" i="8"/>
  <c r="AN54" i="8"/>
  <c r="AN569" i="8"/>
  <c r="AM227" i="8"/>
  <c r="AN227" i="8" s="1"/>
  <c r="AM81" i="8"/>
  <c r="AN81" i="8" s="1"/>
  <c r="AN804" i="8"/>
  <c r="AN594" i="8"/>
  <c r="AN300" i="8"/>
  <c r="AM239" i="8"/>
  <c r="AN239" i="8" s="1"/>
  <c r="AM210" i="8"/>
  <c r="AN210" i="8" s="1"/>
  <c r="AM39" i="8"/>
  <c r="AN39" i="8" s="1"/>
  <c r="AM962" i="8"/>
  <c r="AN962" i="8" s="1"/>
  <c r="AM603" i="8"/>
  <c r="AN603" i="8" s="1"/>
  <c r="AM136" i="8"/>
  <c r="AN136" i="8" s="1"/>
  <c r="AM422" i="8"/>
  <c r="AN422" i="8" s="1"/>
  <c r="AM462" i="8"/>
  <c r="AN462" i="8" s="1"/>
  <c r="AM499" i="8"/>
  <c r="AN499" i="8" s="1"/>
  <c r="AM704" i="8"/>
  <c r="AN704" i="8" s="1"/>
  <c r="AM1005" i="8"/>
  <c r="AN1005" i="8" s="1"/>
  <c r="AM687" i="8"/>
  <c r="AN687" i="8" s="1"/>
  <c r="AM636" i="8"/>
  <c r="AN636" i="8" s="1"/>
  <c r="AM972" i="8"/>
  <c r="AN972" i="8" s="1"/>
  <c r="AM110" i="8"/>
  <c r="AN110" i="8" s="1"/>
  <c r="AM579" i="8"/>
  <c r="AN579" i="8" s="1"/>
  <c r="AM286" i="8"/>
  <c r="AN286" i="8" s="1"/>
  <c r="AM527" i="8"/>
  <c r="AN527" i="8" s="1"/>
  <c r="AM481" i="8"/>
  <c r="AN481" i="8" s="1"/>
  <c r="AM195" i="8"/>
  <c r="AN195" i="8" s="1"/>
  <c r="AM501" i="8"/>
  <c r="AN501" i="8" s="1"/>
  <c r="AM266" i="8"/>
  <c r="AN266" i="8" s="1"/>
  <c r="AM496" i="8"/>
  <c r="AN496" i="8" s="1"/>
  <c r="AM835" i="8"/>
  <c r="AN835" i="8" s="1"/>
  <c r="AM873" i="8"/>
  <c r="AN873" i="8" s="1"/>
  <c r="AM344" i="8"/>
  <c r="AN344" i="8" s="1"/>
  <c r="AM769" i="8"/>
  <c r="AN769" i="8" s="1"/>
  <c r="AM874" i="8"/>
  <c r="AN874" i="8" s="1"/>
  <c r="AM92" i="8"/>
  <c r="AN92" i="8" s="1"/>
  <c r="AM49" i="8"/>
  <c r="AN49" i="8" s="1"/>
  <c r="AM770" i="8"/>
  <c r="AN770" i="8" s="1"/>
  <c r="AM393" i="8"/>
  <c r="AN393" i="8" s="1"/>
  <c r="AM959" i="8"/>
  <c r="AN959" i="8" s="1"/>
  <c r="AN592" i="8"/>
  <c r="AN582" i="8"/>
  <c r="AN345" i="8"/>
  <c r="AN840" i="8"/>
  <c r="AN531" i="8"/>
  <c r="AN261" i="8"/>
  <c r="AN715" i="8"/>
  <c r="AN426" i="8"/>
  <c r="AM396" i="8"/>
  <c r="AN396" i="8" s="1"/>
  <c r="AM635" i="8"/>
  <c r="AN635" i="8" s="1"/>
  <c r="AM157" i="8"/>
  <c r="AN157" i="8" s="1"/>
  <c r="AM580" i="8"/>
  <c r="AN580" i="8" s="1"/>
  <c r="AM144" i="8"/>
  <c r="AN144" i="8" s="1"/>
  <c r="AM138" i="8"/>
  <c r="AN138" i="8" s="1"/>
  <c r="AM952" i="8"/>
  <c r="AN952" i="8" s="1"/>
  <c r="AM662" i="8"/>
  <c r="AN662" i="8" s="1"/>
  <c r="AM618" i="8"/>
  <c r="AN618" i="8" s="1"/>
  <c r="AM912" i="8"/>
  <c r="AN912" i="8" s="1"/>
  <c r="AN538" i="8"/>
  <c r="AM390" i="8"/>
  <c r="AN390" i="8" s="1"/>
  <c r="AM623" i="8"/>
  <c r="AN623" i="8" s="1"/>
  <c r="AN1001" i="8"/>
  <c r="AM801" i="8"/>
  <c r="AN801" i="8" s="1"/>
  <c r="AM814" i="8"/>
  <c r="AN814" i="8" s="1"/>
  <c r="AM532" i="8"/>
  <c r="AN532" i="8" s="1"/>
  <c r="AM787" i="8"/>
  <c r="AN787" i="8" s="1"/>
  <c r="AN493" i="8"/>
  <c r="AN755" i="8"/>
  <c r="AN560" i="8"/>
  <c r="AM421" i="8"/>
  <c r="AN421" i="8" s="1"/>
  <c r="AM991" i="8"/>
  <c r="AN991" i="8" s="1"/>
  <c r="AM380" i="8"/>
  <c r="AN380" i="8" s="1"/>
  <c r="AM115" i="8"/>
  <c r="AN115" i="8" s="1"/>
  <c r="AM536" i="8"/>
  <c r="AN536" i="8" s="1"/>
  <c r="AM267" i="8"/>
  <c r="AN267" i="8" s="1"/>
  <c r="AM468" i="8"/>
  <c r="AN468" i="8" s="1"/>
  <c r="AN355" i="8"/>
  <c r="AM243" i="8"/>
  <c r="AN243" i="8" s="1"/>
  <c r="AM259" i="8"/>
  <c r="AN259" i="8" s="1"/>
  <c r="AM830" i="8"/>
  <c r="AN830" i="8" s="1"/>
  <c r="AM974" i="8"/>
  <c r="AN974" i="8" s="1"/>
  <c r="AN646" i="8"/>
  <c r="AN480" i="8"/>
  <c r="AM695" i="8"/>
  <c r="AN695" i="8" s="1"/>
  <c r="AN117" i="8"/>
  <c r="AM819" i="8"/>
  <c r="AN819" i="8" s="1"/>
  <c r="AM803" i="8"/>
  <c r="AN803" i="8" s="1"/>
  <c r="AM607" i="8"/>
  <c r="AN607" i="8" s="1"/>
  <c r="AM833" i="8"/>
  <c r="AN833" i="8" s="1"/>
  <c r="AM213" i="8"/>
  <c r="AN213" i="8" s="1"/>
  <c r="AM963" i="8"/>
  <c r="AN963" i="8" s="1"/>
  <c r="AN612" i="8"/>
  <c r="AM674" i="8"/>
  <c r="AN674" i="8" s="1"/>
  <c r="AM272" i="8"/>
  <c r="AN272" i="8" s="1"/>
  <c r="AN490" i="8"/>
  <c r="AM28" i="8"/>
  <c r="AN28" i="8" s="1"/>
  <c r="AM311" i="8"/>
  <c r="AN311" i="8" s="1"/>
  <c r="AM458" i="8"/>
  <c r="AN458" i="8" s="1"/>
  <c r="AM50" i="8"/>
  <c r="AN50" i="8" s="1"/>
  <c r="AM411" i="8"/>
  <c r="AN411" i="8" s="1"/>
  <c r="AM775" i="8"/>
  <c r="AN775" i="8" s="1"/>
  <c r="AM67" i="8"/>
  <c r="AN67" i="8" s="1"/>
  <c r="AM463" i="8"/>
  <c r="AN463" i="8" s="1"/>
  <c r="AM22" i="8"/>
  <c r="AN22" i="8" s="1"/>
  <c r="AM162" i="8"/>
  <c r="AN162" i="8" s="1"/>
  <c r="AM545" i="8"/>
  <c r="AN545" i="8" s="1"/>
  <c r="AM595" i="8"/>
  <c r="AN595" i="8" s="1"/>
  <c r="AM794" i="8"/>
  <c r="AN794" i="8" s="1"/>
  <c r="AM631" i="8"/>
  <c r="AN631" i="8" s="1"/>
  <c r="AM418" i="8"/>
  <c r="AN418" i="8" s="1"/>
  <c r="AM721" i="8"/>
  <c r="AN721" i="8" s="1"/>
  <c r="AM792" i="8"/>
  <c r="AN792" i="8" s="1"/>
  <c r="AM966" i="8"/>
  <c r="AN966" i="8" s="1"/>
  <c r="AM302" i="8"/>
  <c r="AN302" i="8" s="1"/>
  <c r="AM588" i="8"/>
  <c r="AN588" i="8" s="1"/>
  <c r="AM223" i="8"/>
  <c r="AN223" i="8" s="1"/>
  <c r="AM85" i="8"/>
  <c r="AN85" i="8" s="1"/>
  <c r="AM395" i="8"/>
  <c r="AN395" i="8" s="1"/>
  <c r="AM1004" i="8"/>
  <c r="AN1004" i="8" s="1"/>
  <c r="AN749" i="8"/>
  <c r="AM691" i="8"/>
  <c r="AN691" i="8" s="1"/>
  <c r="AN330" i="8"/>
  <c r="AN249" i="8"/>
  <c r="AM443" i="8"/>
  <c r="AN443" i="8" s="1"/>
  <c r="AM190" i="8"/>
  <c r="AN190" i="8" s="1"/>
  <c r="AM135" i="8"/>
  <c r="AN135" i="8" s="1"/>
  <c r="AM387" i="8"/>
  <c r="AN387" i="8" s="1"/>
  <c r="AM736" i="8"/>
  <c r="AN736" i="8" s="1"/>
  <c r="AM669" i="8"/>
  <c r="AN669" i="8" s="1"/>
  <c r="AN247" i="8"/>
  <c r="AM431" i="8"/>
  <c r="AN431" i="8" s="1"/>
  <c r="AM600" i="8"/>
  <c r="AN600" i="8" s="1"/>
  <c r="AN147" i="8"/>
  <c r="AM778" i="8"/>
  <c r="AN778" i="8" s="1"/>
  <c r="AM693" i="8"/>
  <c r="AN693" i="8" s="1"/>
  <c r="AM69" i="8"/>
  <c r="AN69" i="8" s="1"/>
  <c r="AN756" i="8"/>
  <c r="AN692" i="8"/>
  <c r="AM231" i="8"/>
  <c r="AN231" i="8" s="1"/>
  <c r="AM377" i="8"/>
  <c r="AN377" i="8" s="1"/>
  <c r="AM62" i="8"/>
  <c r="AN62" i="8" s="1"/>
  <c r="AM709" i="8"/>
  <c r="AN709" i="8" s="1"/>
  <c r="AM949" i="8"/>
  <c r="AN949" i="8" s="1"/>
  <c r="AM372" i="8"/>
  <c r="AN372" i="8" s="1"/>
  <c r="AM653" i="8"/>
  <c r="AN653" i="8" s="1"/>
  <c r="AM887" i="8"/>
  <c r="AN887" i="8" s="1"/>
  <c r="AM347" i="8"/>
  <c r="AN347" i="8" s="1"/>
  <c r="AM455" i="8"/>
  <c r="AN455" i="8" s="1"/>
  <c r="AM185" i="8"/>
  <c r="AN185" i="8" s="1"/>
  <c r="AM731" i="8"/>
  <c r="AN731" i="8" s="1"/>
  <c r="AM839" i="8"/>
  <c r="AN839" i="8" s="1"/>
  <c r="AM103" i="8"/>
  <c r="AN103" i="8" s="1"/>
  <c r="AM327" i="8"/>
  <c r="AN327" i="8" s="1"/>
  <c r="AM967" i="8"/>
  <c r="AN967" i="8" s="1"/>
  <c r="AN689" i="8"/>
  <c r="AM762" i="8"/>
  <c r="AN762" i="8" s="1"/>
  <c r="AM976" i="8"/>
  <c r="AN976" i="8" s="1"/>
  <c r="AM245" i="8"/>
  <c r="AN245" i="8" s="1"/>
  <c r="AM437" i="8"/>
  <c r="AN437" i="8" s="1"/>
  <c r="AM608" i="8"/>
  <c r="AN608" i="8" s="1"/>
  <c r="AM828" i="8"/>
  <c r="AN828" i="8" s="1"/>
  <c r="AN993" i="8"/>
  <c r="AM295" i="8"/>
  <c r="AN295" i="8" s="1"/>
  <c r="AM388" i="8"/>
  <c r="AN388" i="8" s="1"/>
  <c r="AM432" i="8"/>
  <c r="AN432" i="8" s="1"/>
  <c r="AN930" i="8"/>
  <c r="AM690" i="8"/>
  <c r="AN690" i="8" s="1"/>
  <c r="AM784" i="8"/>
  <c r="AN784" i="8" s="1"/>
  <c r="AM11" i="8"/>
  <c r="AN11" i="8" s="1"/>
  <c r="AM55" i="8"/>
  <c r="AN55" i="8" s="1"/>
  <c r="AM155" i="8"/>
  <c r="AN155" i="8" s="1"/>
  <c r="AM308" i="8"/>
  <c r="AN308" i="8" s="1"/>
  <c r="AM472" i="8"/>
  <c r="AN472" i="8" s="1"/>
  <c r="AM321" i="8"/>
  <c r="AN321" i="8" s="1"/>
  <c r="AM439" i="8"/>
  <c r="AN439" i="8" s="1"/>
  <c r="AM606" i="8"/>
  <c r="AN606" i="8" s="1"/>
  <c r="AM74" i="8"/>
  <c r="AN74" i="8" s="1"/>
  <c r="AM177" i="8"/>
  <c r="AN177" i="8" s="1"/>
  <c r="AM334" i="8"/>
  <c r="AN334" i="8" s="1"/>
  <c r="AM57" i="8"/>
  <c r="AN57" i="8" s="1"/>
  <c r="AM192" i="8"/>
  <c r="AN192" i="8" s="1"/>
  <c r="AM562" i="8"/>
  <c r="AN562" i="8" s="1"/>
  <c r="AM36" i="8"/>
  <c r="AN36" i="8" s="1"/>
  <c r="AM331" i="8"/>
  <c r="AN331" i="8" s="1"/>
  <c r="AM406" i="8"/>
  <c r="AN406" i="8" s="1"/>
  <c r="AM517" i="8"/>
  <c r="AN517" i="8" s="1"/>
  <c r="AM753" i="8"/>
  <c r="AN753" i="8" s="1"/>
  <c r="AM221" i="8"/>
  <c r="AN221" i="8" s="1"/>
  <c r="AM378" i="8"/>
  <c r="AN378" i="8" s="1"/>
  <c r="AM68" i="8"/>
  <c r="AN68" i="8" s="1"/>
  <c r="AM340" i="8"/>
  <c r="AN340" i="8" s="1"/>
  <c r="AM522" i="8"/>
  <c r="AN522" i="8" s="1"/>
  <c r="AM696" i="8"/>
  <c r="AN696" i="8" s="1"/>
  <c r="AN746" i="8"/>
  <c r="AN30" i="8"/>
  <c r="AN940" i="8"/>
  <c r="AM945" i="8"/>
  <c r="AN945" i="8" s="1"/>
  <c r="AM563" i="8"/>
  <c r="AN563" i="8" s="1"/>
  <c r="AM99" i="8"/>
  <c r="AN99" i="8" s="1"/>
  <c r="AM19" i="8"/>
  <c r="AN19" i="8" s="1"/>
  <c r="AM196" i="8"/>
  <c r="AN196" i="8" s="1"/>
  <c r="AM365" i="8"/>
  <c r="AN365" i="8" s="1"/>
  <c r="AM479" i="8"/>
  <c r="AN479" i="8" s="1"/>
  <c r="AM742" i="8"/>
  <c r="AN742" i="8" s="1"/>
  <c r="AM93" i="8"/>
  <c r="AN93" i="8" s="1"/>
  <c r="AM265" i="8"/>
  <c r="AN265" i="8" s="1"/>
  <c r="AM307" i="8"/>
  <c r="AN307" i="8" s="1"/>
  <c r="AM552" i="8"/>
  <c r="AN552" i="8" s="1"/>
  <c r="AM694" i="8"/>
  <c r="AN694" i="8" s="1"/>
  <c r="AN785" i="8"/>
  <c r="AM943" i="8"/>
  <c r="AN943" i="8" s="1"/>
  <c r="AM15" i="8"/>
  <c r="AN15" i="8" s="1"/>
  <c r="AM133" i="8"/>
  <c r="AN133" i="8" s="1"/>
  <c r="AM226" i="8"/>
  <c r="AN226" i="8" s="1"/>
  <c r="AM220" i="8"/>
  <c r="AN220" i="8" s="1"/>
  <c r="AM464" i="8"/>
  <c r="AN464" i="8" s="1"/>
  <c r="AM660" i="8"/>
  <c r="AN660" i="8" s="1"/>
  <c r="AN832" i="8"/>
  <c r="AM64" i="8"/>
  <c r="AN64" i="8" s="1"/>
  <c r="AM312" i="8"/>
  <c r="AN312" i="8" s="1"/>
  <c r="AM348" i="8"/>
  <c r="AN348" i="8" s="1"/>
  <c r="AM546" i="8"/>
  <c r="AN546" i="8" s="1"/>
  <c r="AM880" i="8"/>
  <c r="AN880" i="8" s="1"/>
  <c r="AM901" i="8"/>
  <c r="AN901" i="8" s="1"/>
  <c r="AM148" i="8"/>
  <c r="AN148" i="8" s="1"/>
  <c r="AM290" i="8"/>
  <c r="AN290" i="8" s="1"/>
  <c r="AM399" i="8"/>
  <c r="AN399" i="8" s="1"/>
  <c r="AM508" i="8"/>
  <c r="AN508" i="8" s="1"/>
  <c r="AM604" i="8"/>
  <c r="AN604" i="8" s="1"/>
  <c r="AM708" i="8"/>
  <c r="AN708" i="8" s="1"/>
  <c r="AM799" i="8"/>
  <c r="AN799" i="8" s="1"/>
  <c r="AM276" i="8"/>
  <c r="AN276" i="8" s="1"/>
  <c r="AM401" i="8"/>
  <c r="AN401" i="8" s="1"/>
  <c r="AM739" i="8"/>
  <c r="AN739" i="8" s="1"/>
  <c r="AM805" i="8"/>
  <c r="AN805" i="8" s="1"/>
  <c r="AM994" i="8"/>
  <c r="AN994" i="8" s="1"/>
  <c r="AM429" i="8"/>
  <c r="AN429" i="8" s="1"/>
  <c r="AM366" i="8"/>
  <c r="AN366" i="8" s="1"/>
  <c r="AM675" i="8"/>
  <c r="AN675" i="8" s="1"/>
  <c r="AN795" i="8"/>
  <c r="AM936" i="8"/>
  <c r="AN936" i="8" s="1"/>
  <c r="AM70" i="8"/>
  <c r="AN70" i="8" s="1"/>
  <c r="AM118" i="8"/>
  <c r="AN118" i="8" s="1"/>
  <c r="AM253" i="8"/>
  <c r="AN253" i="8" s="1"/>
  <c r="AM328" i="8"/>
  <c r="AN328" i="8" s="1"/>
  <c r="AM405" i="8"/>
  <c r="AN405" i="8" s="1"/>
  <c r="AM467" i="8"/>
  <c r="AN467" i="8" s="1"/>
  <c r="AM707" i="8"/>
  <c r="AN707" i="8" s="1"/>
  <c r="AM823" i="8"/>
  <c r="AN823" i="8" s="1"/>
  <c r="AM877" i="8"/>
  <c r="AN877" i="8" s="1"/>
  <c r="AM446" i="8"/>
  <c r="AN446" i="8" s="1"/>
  <c r="AN556" i="8"/>
  <c r="AM573" i="8"/>
  <c r="AN573" i="8" s="1"/>
  <c r="AM638" i="8"/>
  <c r="AN638" i="8" s="1"/>
  <c r="AM681" i="8"/>
  <c r="AN681" i="8" s="1"/>
  <c r="AM741" i="8"/>
  <c r="AN741" i="8" s="1"/>
  <c r="AN1000" i="8"/>
  <c r="AM12" i="8"/>
  <c r="AN12" i="8" s="1"/>
  <c r="AM21" i="8"/>
  <c r="AN21" i="8" s="1"/>
  <c r="AM25" i="8"/>
  <c r="AN25" i="8" s="1"/>
  <c r="AM182" i="8"/>
  <c r="AN182" i="8" s="1"/>
  <c r="AM238" i="8"/>
  <c r="AN238" i="8" s="1"/>
  <c r="AM384" i="8"/>
  <c r="AN384" i="8" s="1"/>
  <c r="AM457" i="8"/>
  <c r="AN457" i="8" s="1"/>
  <c r="AM858" i="8"/>
  <c r="AN858" i="8" s="1"/>
  <c r="AM113" i="8"/>
  <c r="AN113" i="8" s="1"/>
  <c r="AM142" i="8"/>
  <c r="AN142" i="8" s="1"/>
  <c r="AM297" i="8"/>
  <c r="AN297" i="8" s="1"/>
  <c r="AM360" i="8"/>
  <c r="AN360" i="8" s="1"/>
  <c r="AM559" i="8"/>
  <c r="AN559" i="8" s="1"/>
  <c r="AM667" i="8"/>
  <c r="AN667" i="8" s="1"/>
  <c r="AM263" i="8"/>
  <c r="AN263" i="8" s="1"/>
  <c r="AM416" i="8"/>
  <c r="AN416" i="8" s="1"/>
  <c r="AM475" i="8"/>
  <c r="AN475" i="8" s="1"/>
  <c r="AM558" i="8"/>
  <c r="AN558" i="8" s="1"/>
  <c r="AM895" i="8"/>
  <c r="AN895" i="8" s="1"/>
  <c r="AM41" i="8"/>
  <c r="AN41" i="8" s="1"/>
  <c r="AM175" i="8"/>
  <c r="AN175" i="8" s="1"/>
  <c r="AM358" i="8"/>
  <c r="AN358" i="8" s="1"/>
  <c r="AM450" i="8"/>
  <c r="AN450" i="8" s="1"/>
  <c r="AM502" i="8"/>
  <c r="AN502" i="8" s="1"/>
  <c r="AM723" i="8"/>
  <c r="AN723" i="8" s="1"/>
  <c r="AM981" i="8"/>
  <c r="AN981" i="8" s="1"/>
  <c r="AM83" i="8"/>
  <c r="AN83" i="8" s="1"/>
  <c r="AM284" i="8"/>
  <c r="AN284" i="8" s="1"/>
  <c r="AM310" i="8"/>
  <c r="AN310" i="8" s="1"/>
  <c r="AM433" i="8"/>
  <c r="AN433" i="8" s="1"/>
  <c r="AM584" i="8"/>
  <c r="AN584" i="8" s="1"/>
  <c r="AM53" i="8"/>
  <c r="AN53" i="8" s="1"/>
  <c r="AM208" i="8"/>
  <c r="AN208" i="8" s="1"/>
  <c r="AM269" i="8"/>
  <c r="AN269" i="8" s="1"/>
  <c r="AM332" i="8"/>
  <c r="AN332" i="8" s="1"/>
  <c r="AM518" i="8"/>
  <c r="AN518" i="8" s="1"/>
  <c r="AM688" i="8"/>
  <c r="AN688" i="8" s="1"/>
  <c r="AM996" i="8"/>
  <c r="AN996" i="8" s="1"/>
  <c r="AM168" i="8"/>
  <c r="AN168" i="8" s="1"/>
  <c r="AM187" i="8"/>
  <c r="AN187" i="8" s="1"/>
  <c r="AM270" i="8"/>
  <c r="AN270" i="8" s="1"/>
  <c r="AM585" i="8"/>
  <c r="AN585" i="8" s="1"/>
  <c r="AM821" i="8"/>
  <c r="AN821" i="8" s="1"/>
  <c r="AM112" i="8"/>
  <c r="AN112" i="8" s="1"/>
  <c r="AM244" i="8"/>
  <c r="AN244" i="8" s="1"/>
  <c r="AM361" i="8"/>
  <c r="AN361" i="8" s="1"/>
  <c r="AM487" i="8"/>
  <c r="AN487" i="8" s="1"/>
  <c r="AM617" i="8"/>
  <c r="AN617" i="8" s="1"/>
  <c r="AM918" i="8"/>
  <c r="AN918" i="8" s="1"/>
  <c r="AM161" i="8"/>
  <c r="AN161" i="8" s="1"/>
  <c r="AM189" i="8"/>
  <c r="AN189" i="8" s="1"/>
  <c r="AM219" i="8"/>
  <c r="AN219" i="8" s="1"/>
  <c r="AM381" i="8"/>
  <c r="AN381" i="8" s="1"/>
  <c r="AM529" i="8"/>
  <c r="AN529" i="8" s="1"/>
  <c r="AM596" i="8"/>
  <c r="AN596" i="8" s="1"/>
  <c r="AM812" i="8"/>
  <c r="AN812" i="8" s="1"/>
  <c r="AM34" i="8"/>
  <c r="AN34" i="8" s="1"/>
  <c r="AM126" i="8"/>
  <c r="AN126" i="8" s="1"/>
  <c r="AM252" i="8"/>
  <c r="AN252" i="8" s="1"/>
  <c r="AM335" i="8"/>
  <c r="AN335" i="8" s="1"/>
  <c r="AM398" i="8"/>
  <c r="AN398" i="8" s="1"/>
  <c r="AM523" i="8"/>
  <c r="AN523" i="8" s="1"/>
  <c r="AM250" i="8"/>
  <c r="AN250" i="8" s="1"/>
  <c r="AM400" i="8"/>
  <c r="AN400" i="8" s="1"/>
  <c r="AM567" i="8"/>
  <c r="AN567" i="8" s="1"/>
  <c r="AM178" i="8"/>
  <c r="AN178" i="8" s="1"/>
  <c r="AM273" i="8"/>
  <c r="AN273" i="8" s="1"/>
  <c r="AM410" i="8"/>
  <c r="AN410" i="8" s="1"/>
  <c r="AM477" i="8"/>
  <c r="AN477" i="8" s="1"/>
  <c r="AM791" i="8"/>
  <c r="AN791" i="8" s="1"/>
  <c r="AM565" i="8"/>
  <c r="AN565" i="8" s="1"/>
  <c r="AM716" i="8"/>
  <c r="AN716" i="8" s="1"/>
  <c r="AM973" i="8"/>
  <c r="AN973" i="8" s="1"/>
  <c r="AM728" i="8"/>
  <c r="AN728" i="8" s="1"/>
  <c r="AM779" i="8"/>
  <c r="AN779" i="8" s="1"/>
  <c r="AM837" i="8"/>
  <c r="AN837" i="8" s="1"/>
  <c r="AM718" i="8"/>
  <c r="AN718" i="8" s="1"/>
  <c r="AM780" i="8"/>
  <c r="AN780" i="8" s="1"/>
  <c r="AM983" i="8"/>
  <c r="AN983" i="8" s="1"/>
  <c r="AM933" i="8"/>
  <c r="AN933" i="8" s="1"/>
  <c r="AM685" i="8"/>
  <c r="AN685" i="8" s="1"/>
  <c r="AM752" i="8"/>
  <c r="AN752" i="8" s="1"/>
  <c r="AM760" i="8"/>
  <c r="AN760" i="8" s="1"/>
  <c r="AM841" i="8"/>
  <c r="AN841" i="8" s="1"/>
  <c r="AM978" i="8"/>
  <c r="AN978" i="8" s="1"/>
  <c r="AN1003" i="8"/>
  <c r="AM781" i="8"/>
  <c r="AN781" i="8" s="1"/>
  <c r="AM313" i="8"/>
  <c r="AN313" i="8" s="1"/>
  <c r="AM61" i="8"/>
  <c r="AN61" i="8" s="1"/>
  <c r="AM810" i="8"/>
  <c r="AN810" i="8" s="1"/>
  <c r="AM856" i="8"/>
  <c r="AN856" i="8" s="1"/>
  <c r="AM859" i="8"/>
  <c r="AN859" i="8" s="1"/>
  <c r="AM218" i="8"/>
  <c r="AN218" i="8" s="1"/>
  <c r="AM581" i="8"/>
  <c r="AN581" i="8" s="1"/>
  <c r="AM816" i="8"/>
  <c r="AN816" i="8" s="1"/>
  <c r="AM535" i="8"/>
  <c r="AN535" i="8" s="1"/>
  <c r="AA5" i="8"/>
  <c r="AM111" i="8"/>
  <c r="AN111" i="8" s="1"/>
  <c r="AM193" i="8"/>
  <c r="AN193" i="8" s="1"/>
  <c r="AM217" i="8"/>
  <c r="AN217" i="8" s="1"/>
  <c r="AM415" i="8"/>
  <c r="AN415" i="8" s="1"/>
  <c r="AM448" i="8"/>
  <c r="AN448" i="8" s="1"/>
  <c r="AM553" i="8"/>
  <c r="AN553" i="8" s="1"/>
  <c r="AM702" i="8"/>
  <c r="AN702" i="8" s="1"/>
  <c r="AM860" i="8"/>
  <c r="AN860" i="8" s="1"/>
  <c r="AM658" i="8"/>
  <c r="AN658" i="8" s="1"/>
  <c r="AM788" i="8"/>
  <c r="AN788" i="8" s="1"/>
  <c r="AM33" i="8"/>
  <c r="AN33" i="8" s="1"/>
  <c r="AM123" i="8"/>
  <c r="AN123" i="8" s="1"/>
  <c r="AM150" i="8"/>
  <c r="AN150" i="8" s="1"/>
  <c r="AM248" i="8"/>
  <c r="AN248" i="8" s="1"/>
  <c r="AM291" i="8"/>
  <c r="AN291" i="8" s="1"/>
  <c r="AM465" i="8"/>
  <c r="AN465" i="8" s="1"/>
  <c r="AM542" i="8"/>
  <c r="AN542" i="8" s="1"/>
  <c r="AM566" i="8"/>
  <c r="AN566" i="8" s="1"/>
  <c r="AM727" i="8"/>
  <c r="AN727" i="8" s="1"/>
  <c r="AM824" i="8"/>
  <c r="AN824" i="8" s="1"/>
  <c r="AM927" i="8"/>
  <c r="AN927" i="8" s="1"/>
  <c r="AM530" i="8"/>
  <c r="AN530" i="8" s="1"/>
  <c r="AM619" i="8"/>
  <c r="AN619" i="8" s="1"/>
  <c r="AM720" i="8"/>
  <c r="AN720" i="8" s="1"/>
  <c r="AM738" i="8"/>
  <c r="AN738" i="8" s="1"/>
  <c r="AM808" i="8"/>
  <c r="AN808" i="8" s="1"/>
  <c r="AM915" i="8"/>
  <c r="AN915" i="8" s="1"/>
  <c r="AM639" i="8"/>
  <c r="AN639" i="8" s="1"/>
  <c r="AM712" i="8"/>
  <c r="AN712" i="8" s="1"/>
  <c r="AM683" i="8"/>
  <c r="AN683" i="8" s="1"/>
  <c r="AM817" i="8"/>
  <c r="AN817" i="8" s="1"/>
  <c r="AM982" i="8"/>
  <c r="AN982" i="8" s="1"/>
  <c r="AM586" i="8"/>
  <c r="AN586" i="8" s="1"/>
  <c r="AM673" i="8"/>
  <c r="AN673" i="8" s="1"/>
  <c r="AM827" i="8"/>
  <c r="AN827" i="8" s="1"/>
  <c r="AM829" i="8"/>
  <c r="AN829" i="8" s="1"/>
  <c r="AM970" i="8"/>
  <c r="AN970" i="8" s="1"/>
  <c r="AM156" i="8"/>
  <c r="AN156" i="8" s="1"/>
  <c r="AM152" i="8"/>
  <c r="AN152" i="8" s="1"/>
  <c r="AM246" i="8"/>
  <c r="AN246" i="8" s="1"/>
  <c r="AM323" i="8"/>
  <c r="AN323" i="8" s="1"/>
  <c r="AM375" i="8"/>
  <c r="AN375" i="8" s="1"/>
  <c r="AM385" i="8"/>
  <c r="AN385" i="8" s="1"/>
  <c r="AM482" i="8"/>
  <c r="AN482" i="8" s="1"/>
  <c r="AM589" i="8"/>
  <c r="AN589" i="8" s="1"/>
  <c r="AM614" i="8"/>
  <c r="AN614" i="8" s="1"/>
  <c r="AM743" i="8"/>
  <c r="AN743" i="8" s="1"/>
  <c r="AM740" i="8"/>
  <c r="AN740" i="8" s="1"/>
  <c r="AM813" i="8"/>
  <c r="AN813" i="8" s="1"/>
  <c r="AM891" i="8"/>
  <c r="AN891" i="8" s="1"/>
  <c r="AM998" i="8"/>
  <c r="AN998" i="8" s="1"/>
  <c r="AM946" i="8"/>
  <c r="AN946" i="8" s="1"/>
  <c r="AM919" i="8"/>
  <c r="AN919" i="8" s="1"/>
  <c r="AM999" i="8"/>
  <c r="AN999" i="8" s="1"/>
  <c r="AM706" i="8"/>
  <c r="AN706" i="8" s="1"/>
  <c r="AM759" i="8"/>
  <c r="AN759" i="8" s="1"/>
  <c r="AM885" i="8"/>
  <c r="AN885" i="8" s="1"/>
  <c r="AM889" i="8"/>
  <c r="AN889" i="8" s="1"/>
  <c r="AM971" i="8"/>
  <c r="AN971" i="8" s="1"/>
  <c r="AM686" i="8"/>
  <c r="AN686" i="8" s="1"/>
  <c r="AM354" i="8"/>
  <c r="AN354" i="8" s="1"/>
  <c r="AM203" i="8"/>
  <c r="AN203" i="8" s="1"/>
  <c r="AM957" i="8"/>
  <c r="AN957" i="8" s="1"/>
  <c r="AM748" i="8"/>
  <c r="AN748" i="8" s="1"/>
  <c r="AM950" i="8"/>
  <c r="AN950" i="8" s="1"/>
  <c r="AM87" i="8"/>
  <c r="AN87" i="8" s="1"/>
  <c r="AM789" i="8"/>
  <c r="AN789" i="8" s="1"/>
  <c r="AM908" i="8"/>
  <c r="AN908" i="8" s="1"/>
  <c r="AM995" i="8"/>
  <c r="AN995" i="8" s="1"/>
  <c r="AM172" i="8"/>
  <c r="AN172" i="8" s="1"/>
  <c r="AM229" i="8"/>
  <c r="AN229" i="8" s="1"/>
  <c r="AM268" i="8"/>
  <c r="AN268" i="8" s="1"/>
  <c r="AM298" i="8"/>
  <c r="AN298" i="8" s="1"/>
  <c r="AM599" i="8"/>
  <c r="AN599" i="8" s="1"/>
  <c r="AM883" i="8"/>
  <c r="AN883" i="8" s="1"/>
  <c r="AM180" i="8"/>
  <c r="AN180" i="8" s="1"/>
  <c r="AM232" i="8"/>
  <c r="AN232" i="8" s="1"/>
  <c r="AM642" i="8"/>
  <c r="AN642" i="8" s="1"/>
  <c r="AM763" i="8"/>
  <c r="AN763" i="8" s="1"/>
  <c r="AM32" i="8"/>
  <c r="AN32" i="8" s="1"/>
  <c r="AM75" i="8"/>
  <c r="AN75" i="8" s="1"/>
  <c r="AM109" i="8"/>
  <c r="AN109" i="8" s="1"/>
  <c r="AM277" i="8"/>
  <c r="AN277" i="8" s="1"/>
  <c r="AM373" i="8"/>
  <c r="AN373" i="8" s="1"/>
  <c r="AM184" i="8"/>
  <c r="AN184" i="8" s="1"/>
  <c r="AM470" i="8"/>
  <c r="AN470" i="8" s="1"/>
  <c r="AM719" i="8"/>
  <c r="AN719" i="8" s="1"/>
  <c r="AM628" i="8"/>
  <c r="AN628" i="8" s="1"/>
  <c r="AM911" i="8"/>
  <c r="AN911" i="8" s="1"/>
  <c r="AM568" i="8"/>
  <c r="AN568" i="8" s="1"/>
  <c r="AM776" i="8"/>
  <c r="AN776" i="8" s="1"/>
  <c r="AM766" i="8"/>
  <c r="AN766" i="8" s="1"/>
  <c r="AM474" i="8"/>
  <c r="AN474" i="8" s="1"/>
  <c r="AM916" i="8"/>
  <c r="AN916" i="8" s="1"/>
  <c r="AM734" i="8"/>
  <c r="AN734" i="8" s="1"/>
  <c r="AM765" i="8"/>
  <c r="AN765" i="8" s="1"/>
  <c r="AM137" i="8"/>
  <c r="AN137" i="8" s="1"/>
  <c r="T41" i="4"/>
  <c r="X41" i="4" s="1"/>
  <c r="M32" i="7"/>
  <c r="R40" i="3" s="1"/>
  <c r="AD40" i="3" s="1"/>
  <c r="L10" i="7"/>
  <c r="Q18" i="3" s="1"/>
  <c r="Z19" i="4"/>
  <c r="AM169" i="8"/>
  <c r="AN169" i="8" s="1"/>
  <c r="AM737" i="8"/>
  <c r="AN737" i="8" s="1"/>
  <c r="AM88" i="8"/>
  <c r="AN88" i="8" s="1"/>
  <c r="AM601" i="8"/>
  <c r="AN601" i="8" s="1"/>
  <c r="AM838" i="8"/>
  <c r="AN838" i="8" s="1"/>
  <c r="AM549" i="8"/>
  <c r="AN549" i="8" s="1"/>
  <c r="AM884" i="8"/>
  <c r="AN884" i="8" s="1"/>
  <c r="AM528" i="8"/>
  <c r="AN528" i="8" s="1"/>
  <c r="AM997" i="8"/>
  <c r="AN997" i="8" s="1"/>
  <c r="AM235" i="8"/>
  <c r="AN235" i="8" s="1"/>
  <c r="AM451" i="8"/>
  <c r="AN451" i="8" s="1"/>
  <c r="AM903" i="8"/>
  <c r="AN903" i="8" s="1"/>
  <c r="AM820" i="8"/>
  <c r="AN820" i="8" s="1"/>
  <c r="AM315" i="8"/>
  <c r="AN315" i="8" s="1"/>
  <c r="AM790" i="8"/>
  <c r="AN790" i="8" s="1"/>
  <c r="AM63" i="8"/>
  <c r="AN63" i="8" s="1"/>
  <c r="AM386" i="8"/>
  <c r="AN386" i="8" s="1"/>
  <c r="T19" i="4"/>
  <c r="X19" i="4" s="1"/>
  <c r="Q13" i="7"/>
  <c r="Q20" i="7"/>
  <c r="L26" i="7"/>
  <c r="Q34" i="3" s="1"/>
  <c r="Z35" i="4"/>
  <c r="AM288" i="8"/>
  <c r="AN288" i="8" s="1"/>
  <c r="AM984" i="8"/>
  <c r="AN984" i="8" s="1"/>
  <c r="AM31" i="8"/>
  <c r="AN31" i="8" s="1"/>
  <c r="AM744" i="8"/>
  <c r="AN744" i="8" s="1"/>
  <c r="AM644" i="8"/>
  <c r="AN644" i="8" s="1"/>
  <c r="AM577" i="8"/>
  <c r="AN577" i="8" s="1"/>
  <c r="AM605" i="8"/>
  <c r="AN605" i="8" s="1"/>
  <c r="AM847" i="8"/>
  <c r="AN847" i="8" s="1"/>
  <c r="AM336" i="8"/>
  <c r="AN336" i="8" s="1"/>
  <c r="AM116" i="8"/>
  <c r="AN116" i="8" s="1"/>
  <c r="AM485" i="8"/>
  <c r="AN485" i="8" s="1"/>
  <c r="AM146" i="8"/>
  <c r="AN146" i="8" s="1"/>
  <c r="AM489" i="8"/>
  <c r="AN489" i="8" s="1"/>
  <c r="AM866" i="8"/>
  <c r="AN866" i="8" s="1"/>
  <c r="L9" i="7"/>
  <c r="Q17" i="3" s="1"/>
  <c r="Z18" i="4"/>
  <c r="L11" i="7"/>
  <c r="Q19" i="3" s="1"/>
  <c r="Z20" i="4"/>
  <c r="L27" i="7"/>
  <c r="Q35" i="3" s="1"/>
  <c r="Z36" i="4"/>
  <c r="L12" i="7"/>
  <c r="Q20" i="3" s="1"/>
  <c r="Z21" i="4"/>
  <c r="T31" i="4"/>
  <c r="X31" i="4" s="1"/>
  <c r="M22" i="7"/>
  <c r="R30" i="3" s="1"/>
  <c r="AC30" i="3" s="1"/>
  <c r="L16" i="7"/>
  <c r="Q24" i="3" s="1"/>
  <c r="Z25" i="4"/>
  <c r="AN204" i="8"/>
  <c r="L28" i="7"/>
  <c r="Q36" i="3" s="1"/>
  <c r="Z37" i="4"/>
  <c r="L15" i="7"/>
  <c r="Q23" i="3" s="1"/>
  <c r="Z24" i="4"/>
  <c r="AN864" i="8"/>
  <c r="AN956" i="8"/>
  <c r="AN676" i="8"/>
  <c r="AN654" i="8"/>
  <c r="AN907" i="8"/>
  <c r="AN420" i="8"/>
  <c r="V53" i="8"/>
  <c r="V8" i="8"/>
  <c r="V14" i="8"/>
  <c r="V58" i="8"/>
  <c r="V10" i="8"/>
  <c r="V32" i="8"/>
  <c r="V1005" i="8"/>
  <c r="V979" i="8"/>
  <c r="V993" i="8"/>
  <c r="V978" i="8"/>
  <c r="V959" i="8"/>
  <c r="V980" i="8"/>
  <c r="V945" i="8"/>
  <c r="V969" i="8"/>
  <c r="V938" i="8"/>
  <c r="V933" i="8"/>
  <c r="V934" i="8"/>
  <c r="V919" i="8"/>
  <c r="V896" i="8"/>
  <c r="V894" i="8"/>
  <c r="V853" i="8"/>
  <c r="V872" i="8"/>
  <c r="V878" i="8"/>
  <c r="V881" i="8"/>
  <c r="V885" i="8"/>
  <c r="V840" i="8"/>
  <c r="V826" i="8"/>
  <c r="V851" i="8"/>
  <c r="V839" i="8"/>
  <c r="V817" i="8"/>
  <c r="V784" i="8"/>
  <c r="V752" i="8"/>
  <c r="V805" i="8"/>
  <c r="V773" i="8"/>
  <c r="V791" i="8"/>
  <c r="V813" i="8"/>
  <c r="V732" i="8"/>
  <c r="V700" i="8"/>
  <c r="V754" i="8"/>
  <c r="V721" i="8"/>
  <c r="V766" i="8"/>
  <c r="V731" i="8"/>
  <c r="V710" i="8"/>
  <c r="V671" i="8"/>
  <c r="V722" i="8"/>
  <c r="V676" i="8"/>
  <c r="V794" i="8"/>
  <c r="V698" i="8"/>
  <c r="V666" i="8"/>
  <c r="V636" i="8"/>
  <c r="V661" i="8"/>
  <c r="V633" i="8"/>
  <c r="V601" i="8"/>
  <c r="V646" i="8"/>
  <c r="V639" i="8"/>
  <c r="V607" i="8"/>
  <c r="V585" i="8"/>
  <c r="V652" i="8"/>
  <c r="V583" i="8"/>
  <c r="V551" i="8"/>
  <c r="V596" i="8"/>
  <c r="V549" i="8"/>
  <c r="V511" i="8"/>
  <c r="V562" i="8"/>
  <c r="V520" i="8"/>
  <c r="V536" i="8"/>
  <c r="V505" i="8"/>
  <c r="V473" i="8"/>
  <c r="V574" i="8"/>
  <c r="V491" i="8"/>
  <c r="V486" i="8"/>
  <c r="V439" i="8"/>
  <c r="V407" i="8"/>
  <c r="V375" i="8"/>
  <c r="V478" i="8"/>
  <c r="V440" i="8"/>
  <c r="V462" i="8"/>
  <c r="V449" i="8"/>
  <c r="V417" i="8"/>
  <c r="V385" i="8"/>
  <c r="V482" i="8"/>
  <c r="V454" i="8"/>
  <c r="V422" i="8"/>
  <c r="V390" i="8"/>
  <c r="V412" i="8"/>
  <c r="V359" i="8"/>
  <c r="V352" i="8"/>
  <c r="V416" i="8"/>
  <c r="V357" i="8"/>
  <c r="V325" i="8"/>
  <c r="V342" i="8"/>
  <c r="V314" i="8"/>
  <c r="V311" i="8"/>
  <c r="V347" i="8"/>
  <c r="V320" i="8"/>
  <c r="V286" i="8"/>
  <c r="V289" i="8"/>
  <c r="V227" i="8"/>
  <c r="V261" i="8"/>
  <c r="V188" i="8"/>
  <c r="V144" i="8"/>
  <c r="V240" i="8"/>
  <c r="V269" i="8"/>
  <c r="V221" i="8"/>
  <c r="V252" i="8"/>
  <c r="V182" i="8"/>
  <c r="V143" i="8"/>
  <c r="V238" i="8"/>
  <c r="V251" i="8"/>
  <c r="V205" i="8"/>
  <c r="V135" i="8"/>
  <c r="V181" i="8"/>
  <c r="V150" i="8"/>
  <c r="V195" i="8"/>
  <c r="V136" i="8"/>
  <c r="V120" i="8"/>
  <c r="V104" i="8"/>
  <c r="V88" i="8"/>
  <c r="V161" i="8"/>
  <c r="V45" i="8"/>
  <c r="V103" i="8"/>
  <c r="V57" i="8"/>
  <c r="V59" i="8"/>
  <c r="V101" i="8"/>
  <c r="V26" i="8"/>
  <c r="V41" i="8"/>
  <c r="V91" i="8"/>
  <c r="V56" i="8"/>
  <c r="V121" i="8"/>
  <c r="V65" i="8"/>
  <c r="V12" i="8"/>
  <c r="V51" i="8"/>
  <c r="V997" i="8"/>
  <c r="V1006" i="8"/>
  <c r="V1004" i="8"/>
  <c r="V956" i="8"/>
  <c r="V988" i="8"/>
  <c r="V952" i="8"/>
  <c r="V940" i="8"/>
  <c r="V930" i="8"/>
  <c r="V924" i="8"/>
  <c r="V908" i="8"/>
  <c r="V920" i="8"/>
  <c r="V921" i="8"/>
  <c r="V869" i="8"/>
  <c r="V880" i="8"/>
  <c r="V870" i="8"/>
  <c r="V865" i="8"/>
  <c r="V884" i="8"/>
  <c r="V823" i="8"/>
  <c r="V829" i="8"/>
  <c r="V819" i="8"/>
  <c r="V818" i="8"/>
  <c r="V780" i="8"/>
  <c r="V815" i="8"/>
  <c r="V793" i="8"/>
  <c r="V807" i="8"/>
  <c r="V771" i="8"/>
  <c r="V740" i="8"/>
  <c r="V704" i="8"/>
  <c r="V749" i="8"/>
  <c r="V713" i="8"/>
  <c r="V751" i="8"/>
  <c r="V715" i="8"/>
  <c r="V683" i="8"/>
  <c r="V738" i="8"/>
  <c r="V680" i="8"/>
  <c r="V759" i="8"/>
  <c r="V690" i="8"/>
  <c r="V685" i="8"/>
  <c r="V620" i="8"/>
  <c r="V645" i="8"/>
  <c r="V609" i="8"/>
  <c r="V689" i="8"/>
  <c r="V635" i="8"/>
  <c r="V599" i="8"/>
  <c r="V600" i="8"/>
  <c r="V598" i="8"/>
  <c r="V563" i="8"/>
  <c r="V622" i="8"/>
  <c r="V553" i="8"/>
  <c r="V507" i="8"/>
  <c r="V548" i="8"/>
  <c r="V573" i="8"/>
  <c r="V521" i="8"/>
  <c r="V485" i="8"/>
  <c r="V560" i="8"/>
  <c r="V499" i="8"/>
  <c r="V476" i="8"/>
  <c r="V431" i="8"/>
  <c r="V395" i="8"/>
  <c r="V466" i="8"/>
  <c r="V452" i="8"/>
  <c r="V479" i="8"/>
  <c r="V453" i="8"/>
  <c r="V413" i="8"/>
  <c r="V377" i="8"/>
  <c r="V522" i="8"/>
  <c r="V438" i="8"/>
  <c r="V402" i="8"/>
  <c r="V428" i="8"/>
  <c r="V363" i="8"/>
  <c r="V348" i="8"/>
  <c r="V400" i="8"/>
  <c r="V345" i="8"/>
  <c r="V358" i="8"/>
  <c r="V331" i="8"/>
  <c r="V319" i="8"/>
  <c r="V283" i="8"/>
  <c r="V317" i="8"/>
  <c r="V257" i="8"/>
  <c r="V266" i="8"/>
  <c r="V211" i="8"/>
  <c r="V200" i="8"/>
  <c r="V149" i="8"/>
  <c r="V244" i="8"/>
  <c r="V263" i="8"/>
  <c r="V213" i="8"/>
  <c r="V202" i="8"/>
  <c r="V166" i="8"/>
  <c r="V267" i="8"/>
  <c r="V214" i="8"/>
  <c r="V220" i="8"/>
  <c r="V133" i="8"/>
  <c r="V157" i="8"/>
  <c r="V216" i="8"/>
  <c r="V156" i="8"/>
  <c r="V126" i="8"/>
  <c r="V108" i="8"/>
  <c r="V90" i="8"/>
  <c r="V153" i="8"/>
  <c r="V25" i="8"/>
  <c r="V75" i="8"/>
  <c r="V38" i="8"/>
  <c r="V13" i="8"/>
  <c r="V36" i="8"/>
  <c r="V48" i="8"/>
  <c r="V123" i="8"/>
  <c r="V37" i="8"/>
  <c r="V97" i="8"/>
  <c r="V30" i="8"/>
  <c r="V998" i="8"/>
  <c r="V1002" i="8"/>
  <c r="V967" i="8"/>
  <c r="V972" i="8"/>
  <c r="V961" i="8"/>
  <c r="V973" i="8"/>
  <c r="V928" i="8"/>
  <c r="V900" i="8"/>
  <c r="V914" i="8"/>
  <c r="V886" i="8"/>
  <c r="V922" i="8"/>
  <c r="V875" i="8"/>
  <c r="V887" i="8"/>
  <c r="V868" i="8"/>
  <c r="V859" i="8"/>
  <c r="V856" i="8"/>
  <c r="V825" i="8"/>
  <c r="V800" i="8"/>
  <c r="V760" i="8"/>
  <c r="V801" i="8"/>
  <c r="V811" i="8"/>
  <c r="V767" i="8"/>
  <c r="V728" i="8"/>
  <c r="V755" i="8"/>
  <c r="V733" i="8"/>
  <c r="V769" i="8"/>
  <c r="V723" i="8"/>
  <c r="V687" i="8"/>
  <c r="V730" i="8"/>
  <c r="V668" i="8"/>
  <c r="V734" i="8"/>
  <c r="V674" i="8"/>
  <c r="V632" i="8"/>
  <c r="V657" i="8"/>
  <c r="V613" i="8"/>
  <c r="V642" i="8"/>
  <c r="V627" i="8"/>
  <c r="V618" i="8"/>
  <c r="V582" i="8"/>
  <c r="V575" i="8"/>
  <c r="V535" i="8"/>
  <c r="V561" i="8"/>
  <c r="V503" i="8"/>
  <c r="V537" i="8"/>
  <c r="V546" i="8"/>
  <c r="V501" i="8"/>
  <c r="V592" i="8"/>
  <c r="V550" i="8"/>
  <c r="V494" i="8"/>
  <c r="V427" i="8"/>
  <c r="V387" i="8"/>
  <c r="V504" i="8"/>
  <c r="V516" i="8"/>
  <c r="V490" i="8"/>
  <c r="V425" i="8"/>
  <c r="V381" i="8"/>
  <c r="V510" i="8"/>
  <c r="V430" i="8"/>
  <c r="V386" i="8"/>
  <c r="V388" i="8"/>
  <c r="V364" i="8"/>
  <c r="V424" i="8"/>
  <c r="V349" i="8"/>
  <c r="V354" i="8"/>
  <c r="V318" i="8"/>
  <c r="V303" i="8"/>
  <c r="V335" i="8"/>
  <c r="V296" i="8"/>
  <c r="V277" i="8"/>
  <c r="V215" i="8"/>
  <c r="V196" i="8"/>
  <c r="V142" i="8"/>
  <c r="V297" i="8"/>
  <c r="V233" i="8"/>
  <c r="V256" i="8"/>
  <c r="V174" i="8"/>
  <c r="V273" i="8"/>
  <c r="V209" i="8"/>
  <c r="V171" i="8"/>
  <c r="V127" i="8"/>
  <c r="V162" i="8"/>
  <c r="V185" i="8"/>
  <c r="V130" i="8"/>
  <c r="V110" i="8"/>
  <c r="V86" i="8"/>
  <c r="V212" i="8"/>
  <c r="V15" i="8"/>
  <c r="V62" i="8"/>
  <c r="V31" i="8"/>
  <c r="V55" i="8"/>
  <c r="V61" i="8"/>
  <c r="V115" i="8"/>
  <c r="V27" i="8"/>
  <c r="V70" i="8"/>
  <c r="V989" i="8"/>
  <c r="V990" i="8"/>
  <c r="V994" i="8"/>
  <c r="V951" i="8"/>
  <c r="V970" i="8"/>
  <c r="V957" i="8"/>
  <c r="V947" i="8"/>
  <c r="V929" i="8"/>
  <c r="V950" i="8"/>
  <c r="V901" i="8"/>
  <c r="V926" i="8"/>
  <c r="V897" i="8"/>
  <c r="V867" i="8"/>
  <c r="V873" i="8"/>
  <c r="V882" i="8"/>
  <c r="V850" i="8"/>
  <c r="V842" i="8"/>
  <c r="V832" i="8"/>
  <c r="V796" i="8"/>
  <c r="V756" i="8"/>
  <c r="V797" i="8"/>
  <c r="V803" i="8"/>
  <c r="V763" i="8"/>
  <c r="V724" i="8"/>
  <c r="V798" i="8"/>
  <c r="V729" i="8"/>
  <c r="V757" i="8"/>
  <c r="V719" i="8"/>
  <c r="V679" i="8"/>
  <c r="V714" i="8"/>
  <c r="V664" i="8"/>
  <c r="V726" i="8"/>
  <c r="V670" i="8"/>
  <c r="V628" i="8"/>
  <c r="V654" i="8"/>
  <c r="V605" i="8"/>
  <c r="V774" i="8"/>
  <c r="V623" i="8"/>
  <c r="V593" i="8"/>
  <c r="V626" i="8"/>
  <c r="V571" i="8"/>
  <c r="V634" i="8"/>
  <c r="V544" i="8"/>
  <c r="V572" i="8"/>
  <c r="V532" i="8"/>
  <c r="V541" i="8"/>
  <c r="V497" i="8"/>
  <c r="V576" i="8"/>
  <c r="V508" i="8"/>
  <c r="V475" i="8"/>
  <c r="V423" i="8"/>
  <c r="V383" i="8"/>
  <c r="V468" i="8"/>
  <c r="V495" i="8"/>
  <c r="V470" i="8"/>
  <c r="V421" i="8"/>
  <c r="V373" i="8"/>
  <c r="V484" i="8"/>
  <c r="V426" i="8"/>
  <c r="V382" i="8"/>
  <c r="V380" i="8"/>
  <c r="V360" i="8"/>
  <c r="V408" i="8"/>
  <c r="V341" i="8"/>
  <c r="V350" i="8"/>
  <c r="V310" i="8"/>
  <c r="V299" i="8"/>
  <c r="V316" i="8"/>
  <c r="V294" i="8"/>
  <c r="V271" i="8"/>
  <c r="V304" i="8"/>
  <c r="V192" i="8"/>
  <c r="V282" i="8"/>
  <c r="V293" i="8"/>
  <c r="V229" i="8"/>
  <c r="V248" i="8"/>
  <c r="V170" i="8"/>
  <c r="V262" i="8"/>
  <c r="V189" i="8"/>
  <c r="V160" i="8"/>
  <c r="V125" i="8"/>
  <c r="V154" i="8"/>
  <c r="V179" i="8"/>
  <c r="V128" i="8"/>
  <c r="V106" i="8"/>
  <c r="V290" i="8"/>
  <c r="V187" i="8"/>
  <c r="V119" i="8"/>
  <c r="V52" i="8"/>
  <c r="V22" i="8"/>
  <c r="V44" i="8"/>
  <c r="V39" i="8"/>
  <c r="V85" i="8"/>
  <c r="V24" i="8"/>
  <c r="V67" i="8"/>
  <c r="V971" i="8"/>
  <c r="V996" i="8"/>
  <c r="V991" i="8"/>
  <c r="V976" i="8"/>
  <c r="V965" i="8"/>
  <c r="V927" i="8"/>
  <c r="V942" i="8"/>
  <c r="V916" i="8"/>
  <c r="V915" i="8"/>
  <c r="V898" i="8"/>
  <c r="V837" i="8"/>
  <c r="V883" i="8"/>
  <c r="V895" i="8"/>
  <c r="V876" i="8"/>
  <c r="V831" i="8"/>
  <c r="V821" i="8"/>
  <c r="V833" i="8"/>
  <c r="V804" i="8"/>
  <c r="V764" i="8"/>
  <c r="V809" i="8"/>
  <c r="V824" i="8"/>
  <c r="V775" i="8"/>
  <c r="V736" i="8"/>
  <c r="V778" i="8"/>
  <c r="V737" i="8"/>
  <c r="V782" i="8"/>
  <c r="V727" i="8"/>
  <c r="V691" i="8"/>
  <c r="V651" i="8"/>
  <c r="V672" i="8"/>
  <c r="V742" i="8"/>
  <c r="V678" i="8"/>
  <c r="V640" i="8"/>
  <c r="V681" i="8"/>
  <c r="V617" i="8"/>
  <c r="V699" i="8"/>
  <c r="V631" i="8"/>
  <c r="V630" i="8"/>
  <c r="V586" i="8"/>
  <c r="V579" i="8"/>
  <c r="V539" i="8"/>
  <c r="V569" i="8"/>
  <c r="V515" i="8"/>
  <c r="AA515" i="8" s="1"/>
  <c r="AB515" i="8" s="1"/>
  <c r="AC515" i="8" s="1"/>
  <c r="V542" i="8"/>
  <c r="V557" i="8"/>
  <c r="V509" i="8"/>
  <c r="V465" i="8"/>
  <c r="V540" i="8"/>
  <c r="V502" i="8"/>
  <c r="V435" i="8"/>
  <c r="V391" i="8"/>
  <c r="V518" i="8"/>
  <c r="V436" i="8"/>
  <c r="V498" i="8"/>
  <c r="V429" i="8"/>
  <c r="V389" i="8"/>
  <c r="V471" i="8"/>
  <c r="V434" i="8"/>
  <c r="V394" i="8"/>
  <c r="V396" i="8"/>
  <c r="V368" i="8"/>
  <c r="V328" i="8"/>
  <c r="V353" i="8"/>
  <c r="V362" i="8"/>
  <c r="V324" i="8"/>
  <c r="V307" i="8"/>
  <c r="V343" i="8"/>
  <c r="V301" i="8"/>
  <c r="V199" i="8"/>
  <c r="V219" i="8"/>
  <c r="V204" i="8"/>
  <c r="V146" i="8"/>
  <c r="V232" i="8"/>
  <c r="V237" i="8"/>
  <c r="V260" i="8"/>
  <c r="V178" i="8"/>
  <c r="V278" i="8"/>
  <c r="V218" i="8"/>
  <c r="V197" i="8"/>
  <c r="V129" i="8"/>
  <c r="V175" i="8"/>
  <c r="V201" i="8"/>
  <c r="V132" i="8"/>
  <c r="V112" i="8"/>
  <c r="V92" i="8"/>
  <c r="V280" i="8"/>
  <c r="V16" i="8"/>
  <c r="V69" i="8"/>
  <c r="V50" i="8"/>
  <c r="V64" i="8"/>
  <c r="V68" i="8"/>
  <c r="V99" i="8"/>
  <c r="V35" i="8"/>
  <c r="V72" i="8"/>
  <c r="V1001" i="8"/>
  <c r="V962" i="8"/>
  <c r="V944" i="8"/>
  <c r="V966" i="8"/>
  <c r="V958" i="8"/>
  <c r="V912" i="8"/>
  <c r="V893" i="8"/>
  <c r="V846" i="8"/>
  <c r="V909" i="8"/>
  <c r="V855" i="8"/>
  <c r="V848" i="8"/>
  <c r="V816" i="8"/>
  <c r="V777" i="8"/>
  <c r="V790" i="8"/>
  <c r="V810" i="8"/>
  <c r="V709" i="8"/>
  <c r="V711" i="8"/>
  <c r="V659" i="8"/>
  <c r="V656" i="8"/>
  <c r="V682" i="8"/>
  <c r="V612" i="8"/>
  <c r="V597" i="8"/>
  <c r="V647" i="8"/>
  <c r="V581" i="8"/>
  <c r="V587" i="8"/>
  <c r="V602" i="8"/>
  <c r="V564" i="8"/>
  <c r="V580" i="8"/>
  <c r="V489" i="8"/>
  <c r="V545" i="8"/>
  <c r="V451" i="8"/>
  <c r="V379" i="8"/>
  <c r="V448" i="8"/>
  <c r="V445" i="8"/>
  <c r="V393" i="8"/>
  <c r="V450" i="8"/>
  <c r="V378" i="8"/>
  <c r="V351" i="8"/>
  <c r="V384" i="8"/>
  <c r="V366" i="8"/>
  <c r="V298" i="8"/>
  <c r="V312" i="8"/>
  <c r="V210" i="8"/>
  <c r="V276" i="8"/>
  <c r="V168" i="8"/>
  <c r="V274" i="8"/>
  <c r="V208" i="8"/>
  <c r="V308" i="8"/>
  <c r="V163" i="8"/>
  <c r="V131" i="8"/>
  <c r="V183" i="8"/>
  <c r="V124" i="8"/>
  <c r="V96" i="8"/>
  <c r="V158" i="8"/>
  <c r="V73" i="8"/>
  <c r="V109" i="8"/>
  <c r="V29" i="8"/>
  <c r="V63" i="8"/>
  <c r="V49" i="8"/>
  <c r="V1000" i="8"/>
  <c r="V985" i="8"/>
  <c r="AA985" i="8" s="1"/>
  <c r="AB985" i="8" s="1"/>
  <c r="AC985" i="8" s="1"/>
  <c r="V954" i="8"/>
  <c r="V937" i="8"/>
  <c r="V939" i="8"/>
  <c r="V936" i="8"/>
  <c r="V899" i="8"/>
  <c r="V892" i="8"/>
  <c r="V838" i="8"/>
  <c r="V858" i="8"/>
  <c r="V852" i="8"/>
  <c r="V812" i="8"/>
  <c r="V843" i="8"/>
  <c r="V830" i="8"/>
  <c r="V761" i="8"/>
  <c r="V770" i="8"/>
  <c r="V705" i="8"/>
  <c r="V707" i="8"/>
  <c r="V655" i="8"/>
  <c r="V806" i="8"/>
  <c r="V662" i="8"/>
  <c r="V693" i="8"/>
  <c r="V706" i="8"/>
  <c r="V643" i="8"/>
  <c r="V608" i="8"/>
  <c r="V567" i="8"/>
  <c r="V588" i="8"/>
  <c r="V556" i="8"/>
  <c r="V565" i="8"/>
  <c r="V481" i="8"/>
  <c r="V474" i="8"/>
  <c r="V447" i="8"/>
  <c r="V371" i="8"/>
  <c r="V444" i="8"/>
  <c r="V441" i="8"/>
  <c r="V369" i="8"/>
  <c r="V446" i="8"/>
  <c r="V374" i="8"/>
  <c r="V432" i="8"/>
  <c r="V376" i="8"/>
  <c r="V346" i="8"/>
  <c r="V323" i="8"/>
  <c r="V327" i="8"/>
  <c r="V203" i="8"/>
  <c r="V258" i="8"/>
  <c r="V281" i="8"/>
  <c r="V247" i="8"/>
  <c r="V198" i="8"/>
  <c r="V300" i="8"/>
  <c r="V155" i="8"/>
  <c r="V207" i="8"/>
  <c r="V169" i="8"/>
  <c r="V122" i="8"/>
  <c r="V94" i="8"/>
  <c r="V54" i="8"/>
  <c r="V47" i="8"/>
  <c r="V93" i="8"/>
  <c r="V23" i="8"/>
  <c r="V43" i="8"/>
  <c r="V40" i="8"/>
  <c r="V1003" i="8"/>
  <c r="V986" i="8"/>
  <c r="V999" i="8"/>
  <c r="V953" i="8"/>
  <c r="V923" i="8"/>
  <c r="V903" i="8"/>
  <c r="V905" i="8"/>
  <c r="V891" i="8"/>
  <c r="V849" i="8"/>
  <c r="V836" i="8"/>
  <c r="V835" i="8"/>
  <c r="V792" i="8"/>
  <c r="V820" i="8"/>
  <c r="V795" i="8"/>
  <c r="V744" i="8"/>
  <c r="V762" i="8"/>
  <c r="V753" i="8"/>
  <c r="V702" i="8"/>
  <c r="V696" i="8"/>
  <c r="V758" i="8"/>
  <c r="V673" i="8"/>
  <c r="V641" i="8"/>
  <c r="V653" i="8"/>
  <c r="V615" i="8"/>
  <c r="V590" i="8"/>
  <c r="V555" i="8"/>
  <c r="V538" i="8"/>
  <c r="V570" i="8"/>
  <c r="V529" i="8"/>
  <c r="V469" i="8"/>
  <c r="V461" i="8"/>
  <c r="V419" i="8"/>
  <c r="V492" i="8"/>
  <c r="V480" i="8"/>
  <c r="V433" i="8"/>
  <c r="V496" i="8"/>
  <c r="V418" i="8"/>
  <c r="V420" i="8"/>
  <c r="V344" i="8"/>
  <c r="V361" i="8"/>
  <c r="V334" i="8"/>
  <c r="V295" i="8"/>
  <c r="V309" i="8"/>
  <c r="V239" i="8"/>
  <c r="V250" i="8"/>
  <c r="V270" i="8"/>
  <c r="V225" i="8"/>
  <c r="V190" i="8"/>
  <c r="V234" i="8"/>
  <c r="V245" i="8"/>
  <c r="V165" i="8"/>
  <c r="V164" i="8"/>
  <c r="V116" i="8"/>
  <c r="V255" i="8"/>
  <c r="V21" i="8"/>
  <c r="V28" i="8"/>
  <c r="V34" i="8"/>
  <c r="V11" i="8"/>
  <c r="V9" i="8"/>
  <c r="V995" i="8"/>
  <c r="V983" i="8"/>
  <c r="V984" i="8"/>
  <c r="V949" i="8"/>
  <c r="V918" i="8"/>
  <c r="V932" i="8"/>
  <c r="V904" i="8"/>
  <c r="V890" i="8"/>
  <c r="V841" i="8"/>
  <c r="V834" i="8"/>
  <c r="V827" i="8"/>
  <c r="V788" i="8"/>
  <c r="V814" i="8"/>
  <c r="V787" i="8"/>
  <c r="V720" i="8"/>
  <c r="V745" i="8"/>
  <c r="V747" i="8"/>
  <c r="V695" i="8"/>
  <c r="V692" i="8"/>
  <c r="V718" i="8"/>
  <c r="V650" i="8"/>
  <c r="V637" i="8"/>
  <c r="V648" i="8"/>
  <c r="V611" i="8"/>
  <c r="V614" i="8"/>
  <c r="V547" i="8"/>
  <c r="V531" i="8"/>
  <c r="V554" i="8"/>
  <c r="V525" i="8"/>
  <c r="V568" i="8"/>
  <c r="V534" i="8"/>
  <c r="V415" i="8"/>
  <c r="V530" i="8"/>
  <c r="V464" i="8"/>
  <c r="V409" i="8"/>
  <c r="V488" i="8"/>
  <c r="V414" i="8"/>
  <c r="V404" i="8"/>
  <c r="V340" i="8"/>
  <c r="V337" i="8"/>
  <c r="V330" i="8"/>
  <c r="V291" i="8"/>
  <c r="V305" i="8"/>
  <c r="V235" i="8"/>
  <c r="V184" i="8"/>
  <c r="V265" i="8"/>
  <c r="V217" i="8"/>
  <c r="V186" i="8"/>
  <c r="V230" i="8"/>
  <c r="V152" i="8"/>
  <c r="V228" i="8"/>
  <c r="V148" i="8"/>
  <c r="V114" i="8"/>
  <c r="V224" i="8"/>
  <c r="V111" i="8"/>
  <c r="V76" i="8"/>
  <c r="V83" i="8"/>
  <c r="V107" i="8"/>
  <c r="V113" i="8"/>
  <c r="V974" i="8"/>
  <c r="V948" i="8"/>
  <c r="V963" i="8"/>
  <c r="V981" i="8"/>
  <c r="V941" i="8"/>
  <c r="V913" i="8"/>
  <c r="V845" i="8"/>
  <c r="V854" i="8"/>
  <c r="V874" i="8"/>
  <c r="V860" i="8"/>
  <c r="V879" i="8"/>
  <c r="V768" i="8"/>
  <c r="V781" i="8"/>
  <c r="V802" i="8"/>
  <c r="V708" i="8"/>
  <c r="V717" i="8"/>
  <c r="V735" i="8"/>
  <c r="V663" i="8"/>
  <c r="V660" i="8"/>
  <c r="V686" i="8"/>
  <c r="V616" i="8"/>
  <c r="V621" i="8"/>
  <c r="V665" i="8"/>
  <c r="V589" i="8"/>
  <c r="V591" i="8"/>
  <c r="V610" i="8"/>
  <c r="V519" i="8"/>
  <c r="V584" i="8"/>
  <c r="V493" i="8"/>
  <c r="V558" i="8"/>
  <c r="V455" i="8"/>
  <c r="V399" i="8"/>
  <c r="V456" i="8"/>
  <c r="V457" i="8"/>
  <c r="V397" i="8"/>
  <c r="V458" i="8"/>
  <c r="V398" i="8"/>
  <c r="V355" i="8"/>
  <c r="V392" i="8"/>
  <c r="V321" i="8"/>
  <c r="V302" i="8"/>
  <c r="V322" i="8"/>
  <c r="V249" i="8"/>
  <c r="V292" i="8"/>
  <c r="V172" i="8"/>
  <c r="V279" i="8"/>
  <c r="V268" i="8"/>
  <c r="V145" i="8"/>
  <c r="V177" i="8"/>
  <c r="V137" i="8"/>
  <c r="V259" i="8"/>
  <c r="V134" i="8"/>
  <c r="V98" i="8"/>
  <c r="V167" i="8"/>
  <c r="V74" i="8"/>
  <c r="V117" i="8"/>
  <c r="V77" i="8"/>
  <c r="V71" i="8"/>
  <c r="V60" i="8"/>
  <c r="V968" i="8"/>
  <c r="V925" i="8"/>
  <c r="V862" i="8"/>
  <c r="V844" i="8"/>
  <c r="V799" i="8"/>
  <c r="V725" i="8"/>
  <c r="V688" i="8"/>
  <c r="V649" i="8"/>
  <c r="V595" i="8"/>
  <c r="V527" i="8"/>
  <c r="V477" i="8"/>
  <c r="V403" i="8"/>
  <c r="V405" i="8"/>
  <c r="V370" i="8"/>
  <c r="V329" i="8"/>
  <c r="V272" i="8"/>
  <c r="V275" i="8"/>
  <c r="V147" i="8"/>
  <c r="V193" i="8"/>
  <c r="V264" i="8"/>
  <c r="V18" i="8"/>
  <c r="V105" i="8"/>
  <c r="V992" i="8"/>
  <c r="V960" i="8"/>
  <c r="V917" i="8"/>
  <c r="V857" i="8"/>
  <c r="V828" i="8"/>
  <c r="V783" i="8"/>
  <c r="V786" i="8"/>
  <c r="V684" i="8"/>
  <c r="V629" i="8"/>
  <c r="V638" i="8"/>
  <c r="V523" i="8"/>
  <c r="V552" i="8"/>
  <c r="V500" i="8"/>
  <c r="V401" i="8"/>
  <c r="V372" i="8"/>
  <c r="V338" i="8"/>
  <c r="V253" i="8"/>
  <c r="V236" i="8"/>
  <c r="V242" i="8"/>
  <c r="V82" i="8"/>
  <c r="V206" i="8"/>
  <c r="V81" i="8"/>
  <c r="V89" i="8"/>
  <c r="V17" i="8"/>
  <c r="V982" i="8"/>
  <c r="V943" i="8"/>
  <c r="V911" i="8"/>
  <c r="V906" i="8"/>
  <c r="V776" i="8"/>
  <c r="V748" i="8"/>
  <c r="V739" i="8"/>
  <c r="V703" i="8"/>
  <c r="V669" i="8"/>
  <c r="V594" i="8"/>
  <c r="V528" i="8"/>
  <c r="V463" i="8"/>
  <c r="V460" i="8"/>
  <c r="V472" i="8"/>
  <c r="V356" i="8"/>
  <c r="V306" i="8"/>
  <c r="V231" i="8"/>
  <c r="V241" i="8"/>
  <c r="V222" i="8"/>
  <c r="V140" i="8"/>
  <c r="V33" i="8"/>
  <c r="V78" i="8"/>
  <c r="V46" i="8"/>
  <c r="V977" i="8"/>
  <c r="V935" i="8"/>
  <c r="V877" i="8"/>
  <c r="V866" i="8"/>
  <c r="V772" i="8"/>
  <c r="V716" i="8"/>
  <c r="V750" i="8"/>
  <c r="V694" i="8"/>
  <c r="V677" i="8"/>
  <c r="V559" i="8"/>
  <c r="V524" i="8"/>
  <c r="V506" i="8"/>
  <c r="V487" i="8"/>
  <c r="V483" i="8"/>
  <c r="V336" i="8"/>
  <c r="V315" i="8"/>
  <c r="V223" i="8"/>
  <c r="V288" i="8"/>
  <c r="V246" i="8"/>
  <c r="V138" i="8"/>
  <c r="V95" i="8"/>
  <c r="V19" i="8"/>
  <c r="V902" i="8"/>
  <c r="V847" i="8"/>
  <c r="V741" i="8"/>
  <c r="V624" i="8"/>
  <c r="V577" i="8"/>
  <c r="V411" i="8"/>
  <c r="V406" i="8"/>
  <c r="V313" i="8"/>
  <c r="V151" i="8"/>
  <c r="V100" i="8"/>
  <c r="V20" i="8"/>
  <c r="V987" i="8"/>
  <c r="V888" i="8"/>
  <c r="V808" i="8"/>
  <c r="V743" i="8"/>
  <c r="V625" i="8"/>
  <c r="V578" i="8"/>
  <c r="V467" i="8"/>
  <c r="V367" i="8"/>
  <c r="V243" i="8"/>
  <c r="V226" i="8"/>
  <c r="V173" i="8"/>
  <c r="V964" i="8"/>
  <c r="V864" i="8"/>
  <c r="V789" i="8"/>
  <c r="V667" i="8"/>
  <c r="V619" i="8"/>
  <c r="V517" i="8"/>
  <c r="V514" i="8"/>
  <c r="V365" i="8"/>
  <c r="V180" i="8"/>
  <c r="V139" i="8"/>
  <c r="V42" i="8"/>
  <c r="V910" i="8"/>
  <c r="V863" i="8"/>
  <c r="V765" i="8"/>
  <c r="V644" i="8"/>
  <c r="V604" i="8"/>
  <c r="V443" i="8"/>
  <c r="V410" i="8"/>
  <c r="V326" i="8"/>
  <c r="V194" i="8"/>
  <c r="V102" i="8"/>
  <c r="V80" i="8"/>
  <c r="V871" i="8"/>
  <c r="V658" i="8"/>
  <c r="V459" i="8"/>
  <c r="V287" i="8"/>
  <c r="V118" i="8"/>
  <c r="V946" i="8"/>
  <c r="V785" i="8"/>
  <c r="V603" i="8"/>
  <c r="V437" i="8"/>
  <c r="V176" i="8"/>
  <c r="V66" i="8"/>
  <c r="V975" i="8"/>
  <c r="V822" i="8"/>
  <c r="V697" i="8"/>
  <c r="V526" i="8"/>
  <c r="V254" i="8"/>
  <c r="V87" i="8"/>
  <c r="V889" i="8"/>
  <c r="V701" i="8"/>
  <c r="V513" i="8"/>
  <c r="V191" i="8"/>
  <c r="V955" i="8"/>
  <c r="V779" i="8"/>
  <c r="V606" i="8"/>
  <c r="V512" i="8"/>
  <c r="V284" i="8"/>
  <c r="V79" i="8"/>
  <c r="V931" i="8"/>
  <c r="V712" i="8"/>
  <c r="V543" i="8"/>
  <c r="V442" i="8"/>
  <c r="V285" i="8"/>
  <c r="V84" i="8"/>
  <c r="V861" i="8"/>
  <c r="V675" i="8"/>
  <c r="V533" i="8"/>
  <c r="V332" i="8"/>
  <c r="V141" i="8"/>
  <c r="V907" i="8"/>
  <c r="V746" i="8"/>
  <c r="V566" i="8"/>
  <c r="V339" i="8"/>
  <c r="V159" i="8"/>
  <c r="V333" i="8"/>
  <c r="X14" i="8"/>
  <c r="X60" i="8"/>
  <c r="X1006" i="8"/>
  <c r="X996" i="8"/>
  <c r="X1002" i="8"/>
  <c r="X946" i="8"/>
  <c r="X968" i="8"/>
  <c r="X950" i="8"/>
  <c r="X979" i="8"/>
  <c r="X925" i="8"/>
  <c r="X937" i="8"/>
  <c r="X930" i="8"/>
  <c r="X932" i="8"/>
  <c r="X924" i="8"/>
  <c r="X910" i="8"/>
  <c r="X917" i="8"/>
  <c r="X891" i="8"/>
  <c r="X881" i="8"/>
  <c r="X844" i="8"/>
  <c r="X905" i="8"/>
  <c r="X880" i="8"/>
  <c r="X841" i="8"/>
  <c r="X856" i="8"/>
  <c r="X837" i="8"/>
  <c r="X831" i="8"/>
  <c r="X793" i="8"/>
  <c r="X761" i="8"/>
  <c r="X810" i="8"/>
  <c r="X778" i="8"/>
  <c r="X804" i="8"/>
  <c r="X772" i="8"/>
  <c r="X799" i="8"/>
  <c r="X729" i="8"/>
  <c r="X787" i="8"/>
  <c r="X746" i="8"/>
  <c r="X714" i="8"/>
  <c r="X763" i="8"/>
  <c r="X990" i="8"/>
  <c r="X980" i="8"/>
  <c r="X1000" i="8"/>
  <c r="X957" i="8"/>
  <c r="X952" i="8"/>
  <c r="X963" i="8"/>
  <c r="X947" i="8"/>
  <c r="X936" i="8"/>
  <c r="X921" i="8"/>
  <c r="X922" i="8"/>
  <c r="X956" i="8"/>
  <c r="X942" i="8"/>
  <c r="X981" i="8"/>
  <c r="X890" i="8"/>
  <c r="X878" i="8"/>
  <c r="X865" i="8"/>
  <c r="X879" i="8"/>
  <c r="X884" i="8"/>
  <c r="X899" i="8"/>
  <c r="X821" i="8"/>
  <c r="X827" i="8"/>
  <c r="X825" i="8"/>
  <c r="X815" i="8"/>
  <c r="X785" i="8"/>
  <c r="X753" i="8"/>
  <c r="X802" i="8"/>
  <c r="X813" i="8"/>
  <c r="X796" i="8"/>
  <c r="X764" i="8"/>
  <c r="X752" i="8"/>
  <c r="X721" i="8"/>
  <c r="X762" i="8"/>
  <c r="X738" i="8"/>
  <c r="X706" i="8"/>
  <c r="X1003" i="8"/>
  <c r="X1004" i="8"/>
  <c r="X992" i="8"/>
  <c r="X986" i="8"/>
  <c r="X958" i="8"/>
  <c r="X943" i="8"/>
  <c r="X971" i="8"/>
  <c r="X900" i="8"/>
  <c r="X948" i="8"/>
  <c r="X886" i="8"/>
  <c r="X918" i="8"/>
  <c r="X870" i="8"/>
  <c r="X868" i="8"/>
  <c r="X839" i="8"/>
  <c r="X877" i="8"/>
  <c r="X832" i="8"/>
  <c r="X838" i="8"/>
  <c r="X816" i="8"/>
  <c r="X773" i="8"/>
  <c r="X826" i="8"/>
  <c r="X858" i="8"/>
  <c r="X784" i="8"/>
  <c r="X755" i="8"/>
  <c r="X717" i="8"/>
  <c r="X767" i="8"/>
  <c r="X718" i="8"/>
  <c r="X748" i="8"/>
  <c r="X716" i="8"/>
  <c r="X688" i="8"/>
  <c r="X656" i="8"/>
  <c r="X783" i="8"/>
  <c r="X677" i="8"/>
  <c r="X707" i="8"/>
  <c r="X671" i="8"/>
  <c r="X715" i="8"/>
  <c r="X629" i="8"/>
  <c r="X653" i="8"/>
  <c r="X622" i="8"/>
  <c r="X731" i="8"/>
  <c r="X674" i="8"/>
  <c r="X624" i="8"/>
  <c r="X639" i="8"/>
  <c r="X594" i="8"/>
  <c r="X592" i="8"/>
  <c r="X560" i="8"/>
  <c r="X599" i="8"/>
  <c r="X551" i="8"/>
  <c r="X516" i="8"/>
  <c r="X554" i="8"/>
  <c r="X521" i="8"/>
  <c r="X555" i="8"/>
  <c r="X514" i="8"/>
  <c r="X482" i="8"/>
  <c r="X593" i="8"/>
  <c r="X553" i="8"/>
  <c r="X500" i="8"/>
  <c r="X444" i="8"/>
  <c r="X412" i="8"/>
  <c r="X380" i="8"/>
  <c r="X495" i="8"/>
  <c r="X445" i="8"/>
  <c r="X481" i="8"/>
  <c r="X454" i="8"/>
  <c r="X422" i="8"/>
  <c r="X390" i="8"/>
  <c r="X503" i="8"/>
  <c r="X485" i="8"/>
  <c r="X435" i="8"/>
  <c r="X403" i="8"/>
  <c r="X371" i="8"/>
  <c r="X429" i="8"/>
  <c r="X365" i="8"/>
  <c r="X333" i="8"/>
  <c r="X346" i="8"/>
  <c r="X363" i="8"/>
  <c r="X331" i="8"/>
  <c r="X303" i="8"/>
  <c r="X316" i="8"/>
  <c r="X284" i="8"/>
  <c r="X309" i="8"/>
  <c r="X306" i="8"/>
  <c r="X254" i="8"/>
  <c r="X995" i="8"/>
  <c r="X988" i="8"/>
  <c r="X984" i="8"/>
  <c r="X978" i="8"/>
  <c r="X969" i="8"/>
  <c r="X938" i="8"/>
  <c r="X945" i="8"/>
  <c r="X931" i="8"/>
  <c r="X920" i="8"/>
  <c r="X923" i="8"/>
  <c r="X903" i="8"/>
  <c r="X895" i="8"/>
  <c r="X860" i="8"/>
  <c r="X896" i="8"/>
  <c r="X869" i="8"/>
  <c r="X824" i="8"/>
  <c r="X833" i="8"/>
  <c r="X809" i="8"/>
  <c r="X769" i="8"/>
  <c r="X806" i="8"/>
  <c r="X828" i="8"/>
  <c r="X780" i="8"/>
  <c r="X754" i="8"/>
  <c r="X713" i="8"/>
  <c r="X758" i="8"/>
  <c r="X710" i="8"/>
  <c r="X744" i="8"/>
  <c r="X712" i="8"/>
  <c r="X684" i="8"/>
  <c r="X652" i="8"/>
  <c r="X700" i="8"/>
  <c r="X673" i="8"/>
  <c r="X702" i="8"/>
  <c r="X667" i="8"/>
  <c r="X682" i="8"/>
  <c r="X625" i="8"/>
  <c r="X690" i="8"/>
  <c r="X618" i="8"/>
  <c r="X698" i="8"/>
  <c r="X651" i="8"/>
  <c r="X620" i="8"/>
  <c r="X590" i="8"/>
  <c r="X591" i="8"/>
  <c r="X588" i="8"/>
  <c r="X556" i="8"/>
  <c r="X631" i="8"/>
  <c r="X543" i="8"/>
  <c r="X512" i="8"/>
  <c r="X581" i="8"/>
  <c r="X573" i="8"/>
  <c r="X545" i="8"/>
  <c r="X510" i="8"/>
  <c r="X478" i="8"/>
  <c r="X550" i="8"/>
  <c r="X523" i="8"/>
  <c r="X492" i="8"/>
  <c r="X440" i="8"/>
  <c r="X408" i="8"/>
  <c r="X376" i="8"/>
  <c r="X487" i="8"/>
  <c r="X441" i="8"/>
  <c r="X471" i="8"/>
  <c r="X450" i="8"/>
  <c r="X418" i="8"/>
  <c r="X386" i="8"/>
  <c r="X484" i="8"/>
  <c r="X475" i="8"/>
  <c r="X431" i="8"/>
  <c r="X399" i="8"/>
  <c r="X369" i="8"/>
  <c r="X421" i="8"/>
  <c r="X361" i="8"/>
  <c r="X329" i="8"/>
  <c r="X342" i="8"/>
  <c r="X359" i="8"/>
  <c r="X409" i="8"/>
  <c r="X299" i="8"/>
  <c r="X312" i="8"/>
  <c r="X377" i="8"/>
  <c r="X393" i="8"/>
  <c r="X302" i="8"/>
  <c r="X250" i="8"/>
  <c r="X232" i="8"/>
  <c r="X283" i="8"/>
  <c r="X255" i="8"/>
  <c r="X189" i="8"/>
  <c r="X163" i="8"/>
  <c r="X155" i="8"/>
  <c r="X263" i="8"/>
  <c r="X238" i="8"/>
  <c r="X291" i="8"/>
  <c r="X210" i="8"/>
  <c r="X175" i="8"/>
  <c r="X239" i="8"/>
  <c r="X297" i="8"/>
  <c r="X202" i="8"/>
  <c r="X180" i="8"/>
  <c r="X136" i="8"/>
  <c r="X120" i="8"/>
  <c r="X104" i="8"/>
  <c r="X88" i="8"/>
  <c r="X260" i="8"/>
  <c r="X208" i="8"/>
  <c r="X59" i="8"/>
  <c r="X101" i="8"/>
  <c r="X26" i="8"/>
  <c r="X41" i="8"/>
  <c r="X123" i="8"/>
  <c r="X51" i="8"/>
  <c r="X56" i="8"/>
  <c r="X105" i="8"/>
  <c r="X121" i="8"/>
  <c r="X25" i="8"/>
  <c r="X95" i="8"/>
  <c r="X57" i="8"/>
  <c r="X10" i="8"/>
  <c r="X30" i="8"/>
  <c r="X987" i="8"/>
  <c r="X972" i="8"/>
  <c r="X976" i="8"/>
  <c r="X970" i="8"/>
  <c r="X961" i="8"/>
  <c r="X973" i="8"/>
  <c r="X944" i="8"/>
  <c r="X914" i="8"/>
  <c r="X915" i="8"/>
  <c r="X911" i="8"/>
  <c r="X875" i="8"/>
  <c r="X889" i="8"/>
  <c r="X852" i="8"/>
  <c r="X882" i="8"/>
  <c r="X864" i="8"/>
  <c r="X861" i="8"/>
  <c r="X817" i="8"/>
  <c r="X805" i="8"/>
  <c r="X765" i="8"/>
  <c r="X798" i="8"/>
  <c r="X818" i="8"/>
  <c r="X776" i="8"/>
  <c r="X749" i="8"/>
  <c r="X709" i="8"/>
  <c r="X750" i="8"/>
  <c r="X795" i="8"/>
  <c r="X740" i="8"/>
  <c r="X708" i="8"/>
  <c r="X680" i="8"/>
  <c r="X648" i="8"/>
  <c r="X699" i="8"/>
  <c r="X669" i="8"/>
  <c r="X695" i="8"/>
  <c r="X663" i="8"/>
  <c r="X655" i="8"/>
  <c r="X621" i="8"/>
  <c r="X646" i="8"/>
  <c r="X614" i="8"/>
  <c r="X666" i="8"/>
  <c r="X650" i="8"/>
  <c r="X616" i="8"/>
  <c r="X586" i="8"/>
  <c r="X587" i="8"/>
  <c r="X584" i="8"/>
  <c r="X552" i="8"/>
  <c r="X619" i="8"/>
  <c r="X542" i="8"/>
  <c r="X508" i="8"/>
  <c r="X547" i="8"/>
  <c r="X565" i="8"/>
  <c r="X535" i="8"/>
  <c r="X506" i="8"/>
  <c r="X474" i="8"/>
  <c r="X549" i="8"/>
  <c r="X507" i="8"/>
  <c r="X477" i="8"/>
  <c r="X436" i="8"/>
  <c r="X404" i="8"/>
  <c r="X372" i="8"/>
  <c r="X480" i="8"/>
  <c r="X437" i="8"/>
  <c r="X513" i="8"/>
  <c r="X446" i="8"/>
  <c r="X414" i="8"/>
  <c r="X382" i="8"/>
  <c r="X473" i="8"/>
  <c r="X459" i="8"/>
  <c r="X427" i="8"/>
  <c r="X395" i="8"/>
  <c r="X368" i="8"/>
  <c r="X413" i="8"/>
  <c r="X357" i="8"/>
  <c r="X325" i="8"/>
  <c r="X338" i="8"/>
  <c r="X355" i="8"/>
  <c r="X323" i="8"/>
  <c r="X295" i="8"/>
  <c r="X308" i="8"/>
  <c r="X417" i="8"/>
  <c r="X340" i="8"/>
  <c r="X289" i="8"/>
  <c r="X204" i="8"/>
  <c r="X228" i="8"/>
  <c r="X282" i="8"/>
  <c r="X251" i="8"/>
  <c r="X185" i="8"/>
  <c r="X162" i="8"/>
  <c r="X154" i="8"/>
  <c r="X247" i="8"/>
  <c r="X234" i="8"/>
  <c r="X278" i="8"/>
  <c r="X203" i="8"/>
  <c r="X171" i="8"/>
  <c r="X235" i="8"/>
  <c r="X268" i="8"/>
  <c r="X192" i="8"/>
  <c r="X248" i="8"/>
  <c r="X134" i="8"/>
  <c r="X118" i="8"/>
  <c r="X102" i="8"/>
  <c r="X86" i="8"/>
  <c r="X213" i="8"/>
  <c r="X188" i="8"/>
  <c r="X50" i="8"/>
  <c r="X93" i="8"/>
  <c r="X139" i="8"/>
  <c r="X39" i="8"/>
  <c r="X115" i="8"/>
  <c r="X46" i="8"/>
  <c r="X43" i="8"/>
  <c r="X97" i="8"/>
  <c r="X113" i="8"/>
  <c r="X21" i="8"/>
  <c r="X87" i="8"/>
  <c r="X52" i="8"/>
  <c r="X998" i="8"/>
  <c r="X999" i="8"/>
  <c r="X962" i="8"/>
  <c r="X960" i="8"/>
  <c r="X959" i="8"/>
  <c r="X941" i="8"/>
  <c r="X929" i="8"/>
  <c r="X906" i="8"/>
  <c r="X902" i="8"/>
  <c r="X909" i="8"/>
  <c r="X867" i="8"/>
  <c r="X888" i="8"/>
  <c r="X904" i="8"/>
  <c r="X874" i="8"/>
  <c r="X854" i="8"/>
  <c r="X835" i="8"/>
  <c r="X849" i="8"/>
  <c r="X801" i="8"/>
  <c r="X757" i="8"/>
  <c r="X794" i="8"/>
  <c r="X812" i="8"/>
  <c r="X768" i="8"/>
  <c r="X745" i="8"/>
  <c r="X705" i="8"/>
  <c r="X742" i="8"/>
  <c r="X759" i="8"/>
  <c r="X736" i="8"/>
  <c r="X704" i="8"/>
  <c r="X676" i="8"/>
  <c r="X747" i="8"/>
  <c r="X697" i="8"/>
  <c r="X665" i="8"/>
  <c r="X691" i="8"/>
  <c r="X659" i="8"/>
  <c r="X654" i="8"/>
  <c r="X617" i="8"/>
  <c r="X642" i="8"/>
  <c r="X610" i="8"/>
  <c r="X658" i="8"/>
  <c r="X644" i="8"/>
  <c r="X612" i="8"/>
  <c r="X582" i="8"/>
  <c r="X583" i="8"/>
  <c r="X580" i="8"/>
  <c r="X548" i="8"/>
  <c r="X605" i="8"/>
  <c r="X537" i="8"/>
  <c r="X504" i="8"/>
  <c r="X546" i="8"/>
  <c r="X557" i="8"/>
  <c r="X534" i="8"/>
  <c r="X502" i="8"/>
  <c r="X470" i="8"/>
  <c r="X539" i="8"/>
  <c r="X497" i="8"/>
  <c r="X467" i="8"/>
  <c r="X432" i="8"/>
  <c r="X400" i="8"/>
  <c r="X519" i="8"/>
  <c r="X469" i="8"/>
  <c r="X433" i="8"/>
  <c r="X496" i="8"/>
  <c r="X442" i="8"/>
  <c r="X410" i="8"/>
  <c r="X378" i="8"/>
  <c r="X463" i="8"/>
  <c r="X455" i="8"/>
  <c r="X423" i="8"/>
  <c r="X391" i="8"/>
  <c r="X364" i="8"/>
  <c r="X405" i="8"/>
  <c r="X353" i="8"/>
  <c r="X366" i="8"/>
  <c r="X334" i="8"/>
  <c r="X351" i="8"/>
  <c r="X385" i="8"/>
  <c r="X425" i="8"/>
  <c r="X304" i="8"/>
  <c r="X327" i="8"/>
  <c r="X332" i="8"/>
  <c r="X277" i="8"/>
  <c r="X200" i="8"/>
  <c r="X224" i="8"/>
  <c r="X281" i="8"/>
  <c r="X246" i="8"/>
  <c r="X181" i="8"/>
  <c r="X161" i="8"/>
  <c r="X153" i="8"/>
  <c r="X241" i="8"/>
  <c r="X230" i="8"/>
  <c r="X273" i="8"/>
  <c r="X199" i="8"/>
  <c r="X167" i="8"/>
  <c r="X231" i="8"/>
  <c r="X207" i="8"/>
  <c r="X170" i="8"/>
  <c r="X194" i="8"/>
  <c r="X132" i="8"/>
  <c r="X116" i="8"/>
  <c r="X100" i="8"/>
  <c r="X84" i="8"/>
  <c r="X209" i="8"/>
  <c r="X172" i="8"/>
  <c r="X31" i="8"/>
  <c r="X76" i="8"/>
  <c r="X79" i="8"/>
  <c r="X29" i="8"/>
  <c r="X107" i="8"/>
  <c r="X32" i="8"/>
  <c r="X37" i="8"/>
  <c r="X89" i="8"/>
  <c r="X149" i="8"/>
  <c r="X16" i="8"/>
  <c r="X82" i="8"/>
  <c r="X47" i="8"/>
  <c r="X1001" i="8"/>
  <c r="X991" i="8"/>
  <c r="X954" i="8"/>
  <c r="X982" i="8"/>
  <c r="X955" i="8"/>
  <c r="X933" i="8"/>
  <c r="X967" i="8"/>
  <c r="X898" i="8"/>
  <c r="X901" i="8"/>
  <c r="X927" i="8"/>
  <c r="X859" i="8"/>
  <c r="X887" i="8"/>
  <c r="X871" i="8"/>
  <c r="X866" i="8"/>
  <c r="X850" i="8"/>
  <c r="X819" i="8"/>
  <c r="X845" i="8"/>
  <c r="X797" i="8"/>
  <c r="X822" i="8"/>
  <c r="X790" i="8"/>
  <c r="X808" i="8"/>
  <c r="X862" i="8"/>
  <c r="X741" i="8"/>
  <c r="X701" i="8"/>
  <c r="X734" i="8"/>
  <c r="X834" i="8"/>
  <c r="X732" i="8"/>
  <c r="X739" i="8"/>
  <c r="X672" i="8"/>
  <c r="X735" i="8"/>
  <c r="X693" i="8"/>
  <c r="X661" i="8"/>
  <c r="X687" i="8"/>
  <c r="X703" i="8"/>
  <c r="X645" i="8"/>
  <c r="X613" i="8"/>
  <c r="X638" i="8"/>
  <c r="X606" i="8"/>
  <c r="X647" i="8"/>
  <c r="X640" i="8"/>
  <c r="X608" i="8"/>
  <c r="X627" i="8"/>
  <c r="X635" i="8"/>
  <c r="X576" i="8"/>
  <c r="X544" i="8"/>
  <c r="X597" i="8"/>
  <c r="X532" i="8"/>
  <c r="X589" i="8"/>
  <c r="X541" i="8"/>
  <c r="X585" i="8"/>
  <c r="X530" i="8"/>
  <c r="X498" i="8"/>
  <c r="X466" i="8"/>
  <c r="X538" i="8"/>
  <c r="X489" i="8"/>
  <c r="X460" i="8"/>
  <c r="X428" i="8"/>
  <c r="X396" i="8"/>
  <c r="X479" i="8"/>
  <c r="X462" i="8"/>
  <c r="X531" i="8"/>
  <c r="X488" i="8"/>
  <c r="X438" i="8"/>
  <c r="X406" i="8"/>
  <c r="X374" i="8"/>
  <c r="X461" i="8"/>
  <c r="X451" i="8"/>
  <c r="X419" i="8"/>
  <c r="X387" i="8"/>
  <c r="X360" i="8"/>
  <c r="X397" i="8"/>
  <c r="X349" i="8"/>
  <c r="X362" i="8"/>
  <c r="X330" i="8"/>
  <c r="X347" i="8"/>
  <c r="X319" i="8"/>
  <c r="X344" i="8"/>
  <c r="X300" i="8"/>
  <c r="X321" i="8"/>
  <c r="X324" i="8"/>
  <c r="X276" i="8"/>
  <c r="X196" i="8"/>
  <c r="X220" i="8"/>
  <c r="X280" i="8"/>
  <c r="X245" i="8"/>
  <c r="X177" i="8"/>
  <c r="X160" i="8"/>
  <c r="X152" i="8"/>
  <c r="X237" i="8"/>
  <c r="X226" i="8"/>
  <c r="X272" i="8"/>
  <c r="X195" i="8"/>
  <c r="X150" i="8"/>
  <c r="X227" i="8"/>
  <c r="X190" i="8"/>
  <c r="X147" i="8"/>
  <c r="X184" i="8"/>
  <c r="X130" i="8"/>
  <c r="X114" i="8"/>
  <c r="X98" i="8"/>
  <c r="X81" i="8"/>
  <c r="X198" i="8"/>
  <c r="X256" i="8"/>
  <c r="X22" i="8"/>
  <c r="X64" i="8"/>
  <c r="X78" i="8"/>
  <c r="X23" i="8"/>
  <c r="X99" i="8"/>
  <c r="X142" i="8"/>
  <c r="X35" i="8"/>
  <c r="X80" i="8"/>
  <c r="X131" i="8"/>
  <c r="X15" i="8"/>
  <c r="X75" i="8"/>
  <c r="X42" i="8"/>
  <c r="X8" i="8"/>
  <c r="X40" i="8"/>
  <c r="X12" i="8"/>
  <c r="X977" i="8"/>
  <c r="X989" i="8"/>
  <c r="X934" i="8"/>
  <c r="X894" i="8"/>
  <c r="X885" i="8"/>
  <c r="X829" i="8"/>
  <c r="X823" i="8"/>
  <c r="X782" i="8"/>
  <c r="X737" i="8"/>
  <c r="X722" i="8"/>
  <c r="X696" i="8"/>
  <c r="X689" i="8"/>
  <c r="X675" i="8"/>
  <c r="X743" i="8"/>
  <c r="X643" i="8"/>
  <c r="X596" i="8"/>
  <c r="X568" i="8"/>
  <c r="X528" i="8"/>
  <c r="X525" i="8"/>
  <c r="X490" i="8"/>
  <c r="X476" i="8"/>
  <c r="X416" i="8"/>
  <c r="X453" i="8"/>
  <c r="X434" i="8"/>
  <c r="X511" i="8"/>
  <c r="X411" i="8"/>
  <c r="X389" i="8"/>
  <c r="X350" i="8"/>
  <c r="X311" i="8"/>
  <c r="X320" i="8"/>
  <c r="X258" i="8"/>
  <c r="X287" i="8"/>
  <c r="X193" i="8"/>
  <c r="X156" i="8"/>
  <c r="X242" i="8"/>
  <c r="X249" i="8"/>
  <c r="X243" i="8"/>
  <c r="X229" i="8"/>
  <c r="X138" i="8"/>
  <c r="X106" i="8"/>
  <c r="X293" i="8"/>
  <c r="X66" i="8"/>
  <c r="X34" i="8"/>
  <c r="X125" i="8"/>
  <c r="X63" i="8"/>
  <c r="X129" i="8"/>
  <c r="X103" i="8"/>
  <c r="X983" i="8"/>
  <c r="X966" i="8"/>
  <c r="X916" i="8"/>
  <c r="X907" i="8"/>
  <c r="X876" i="8"/>
  <c r="X846" i="8"/>
  <c r="X789" i="8"/>
  <c r="X774" i="8"/>
  <c r="X733" i="8"/>
  <c r="X791" i="8"/>
  <c r="X692" i="8"/>
  <c r="X685" i="8"/>
  <c r="X694" i="8"/>
  <c r="X670" i="8"/>
  <c r="X686" i="8"/>
  <c r="X615" i="8"/>
  <c r="X564" i="8"/>
  <c r="X524" i="8"/>
  <c r="X579" i="8"/>
  <c r="X486" i="8"/>
  <c r="X465" i="8"/>
  <c r="X392" i="8"/>
  <c r="X449" i="8"/>
  <c r="X430" i="8"/>
  <c r="X509" i="8"/>
  <c r="X407" i="8"/>
  <c r="X381" i="8"/>
  <c r="X326" i="8"/>
  <c r="X307" i="8"/>
  <c r="X317" i="8"/>
  <c r="X275" i="8"/>
  <c r="X270" i="8"/>
  <c r="X173" i="8"/>
  <c r="X148" i="8"/>
  <c r="X222" i="8"/>
  <c r="X191" i="8"/>
  <c r="X223" i="8"/>
  <c r="X143" i="8"/>
  <c r="X128" i="8"/>
  <c r="X96" i="8"/>
  <c r="X186" i="8"/>
  <c r="X18" i="8"/>
  <c r="X77" i="8"/>
  <c r="X91" i="8"/>
  <c r="X27" i="8"/>
  <c r="X72" i="8"/>
  <c r="X74" i="8"/>
  <c r="X975" i="8"/>
  <c r="X953" i="8"/>
  <c r="X908" i="8"/>
  <c r="X892" i="8"/>
  <c r="X863" i="8"/>
  <c r="X842" i="8"/>
  <c r="X781" i="8"/>
  <c r="X800" i="8"/>
  <c r="X725" i="8"/>
  <c r="X771" i="8"/>
  <c r="X668" i="8"/>
  <c r="X681" i="8"/>
  <c r="X662" i="8"/>
  <c r="X634" i="8"/>
  <c r="X723" i="8"/>
  <c r="X603" i="8"/>
  <c r="X540" i="8"/>
  <c r="X520" i="8"/>
  <c r="X571" i="8"/>
  <c r="X574" i="8"/>
  <c r="X505" i="8"/>
  <c r="X388" i="8"/>
  <c r="X515" i="8"/>
  <c r="X426" i="8"/>
  <c r="X499" i="8"/>
  <c r="X383" i="8"/>
  <c r="X373" i="8"/>
  <c r="X322" i="8"/>
  <c r="X336" i="8"/>
  <c r="X313" i="8"/>
  <c r="X244" i="8"/>
  <c r="X265" i="8"/>
  <c r="X169" i="8"/>
  <c r="X305" i="8"/>
  <c r="X218" i="8"/>
  <c r="X187" i="8"/>
  <c r="X219" i="8"/>
  <c r="X274" i="8"/>
  <c r="X126" i="8"/>
  <c r="X94" i="8"/>
  <c r="X178" i="8"/>
  <c r="X137" i="8"/>
  <c r="X68" i="8"/>
  <c r="X83" i="8"/>
  <c r="X24" i="8"/>
  <c r="X54" i="8"/>
  <c r="X73" i="8"/>
  <c r="X994" i="8"/>
  <c r="X935" i="8"/>
  <c r="X940" i="8"/>
  <c r="X919" i="8"/>
  <c r="X855" i="8"/>
  <c r="X857" i="8"/>
  <c r="X777" i="8"/>
  <c r="X792" i="8"/>
  <c r="X770" i="8"/>
  <c r="X760" i="8"/>
  <c r="X664" i="8"/>
  <c r="X657" i="8"/>
  <c r="X649" i="8"/>
  <c r="X630" i="8"/>
  <c r="X636" i="8"/>
  <c r="X595" i="8"/>
  <c r="X536" i="8"/>
  <c r="X578" i="8"/>
  <c r="X563" i="8"/>
  <c r="X566" i="8"/>
  <c r="X456" i="8"/>
  <c r="X384" i="8"/>
  <c r="X501" i="8"/>
  <c r="X402" i="8"/>
  <c r="X491" i="8"/>
  <c r="X379" i="8"/>
  <c r="X345" i="8"/>
  <c r="X367" i="8"/>
  <c r="X328" i="8"/>
  <c r="X318" i="8"/>
  <c r="X240" i="8"/>
  <c r="X264" i="8"/>
  <c r="X165" i="8"/>
  <c r="X290" i="8"/>
  <c r="X214" i="8"/>
  <c r="X183" i="8"/>
  <c r="X215" i="8"/>
  <c r="X217" i="8"/>
  <c r="X124" i="8"/>
  <c r="X92" i="8"/>
  <c r="X151" i="8"/>
  <c r="X117" i="8"/>
  <c r="X61" i="8"/>
  <c r="X58" i="8"/>
  <c r="X20" i="8"/>
  <c r="X45" i="8"/>
  <c r="X69" i="8"/>
  <c r="X965" i="8"/>
  <c r="X951" i="8"/>
  <c r="X939" i="8"/>
  <c r="X851" i="8"/>
  <c r="X847" i="8"/>
  <c r="X853" i="8"/>
  <c r="X820" i="8"/>
  <c r="X788" i="8"/>
  <c r="X807" i="8"/>
  <c r="X728" i="8"/>
  <c r="X660" i="8"/>
  <c r="X803" i="8"/>
  <c r="X641" i="8"/>
  <c r="X626" i="8"/>
  <c r="X632" i="8"/>
  <c r="X623" i="8"/>
  <c r="X607" i="8"/>
  <c r="X570" i="8"/>
  <c r="X526" i="8"/>
  <c r="X558" i="8"/>
  <c r="X452" i="8"/>
  <c r="X468" i="8"/>
  <c r="X493" i="8"/>
  <c r="X398" i="8"/>
  <c r="X447" i="8"/>
  <c r="X375" i="8"/>
  <c r="X341" i="8"/>
  <c r="X343" i="8"/>
  <c r="X401" i="8"/>
  <c r="X314" i="8"/>
  <c r="X236" i="8"/>
  <c r="X259" i="8"/>
  <c r="X164" i="8"/>
  <c r="X279" i="8"/>
  <c r="X301" i="8"/>
  <c r="X179" i="8"/>
  <c r="X211" i="8"/>
  <c r="X182" i="8"/>
  <c r="X122" i="8"/>
  <c r="X90" i="8"/>
  <c r="X145" i="8"/>
  <c r="X109" i="8"/>
  <c r="X48" i="8"/>
  <c r="X53" i="8"/>
  <c r="X9" i="8"/>
  <c r="X33" i="8"/>
  <c r="X62" i="8"/>
  <c r="X949" i="8"/>
  <c r="X964" i="8"/>
  <c r="X926" i="8"/>
  <c r="X843" i="8"/>
  <c r="X897" i="8"/>
  <c r="X848" i="8"/>
  <c r="X814" i="8"/>
  <c r="X811" i="8"/>
  <c r="X775" i="8"/>
  <c r="X724" i="8"/>
  <c r="X727" i="8"/>
  <c r="X751" i="8"/>
  <c r="X637" i="8"/>
  <c r="X602" i="8"/>
  <c r="X628" i="8"/>
  <c r="X601" i="8"/>
  <c r="X575" i="8"/>
  <c r="X562" i="8"/>
  <c r="X522" i="8"/>
  <c r="X577" i="8"/>
  <c r="X448" i="8"/>
  <c r="X464" i="8"/>
  <c r="X483" i="8"/>
  <c r="X394" i="8"/>
  <c r="X443" i="8"/>
  <c r="X356" i="8"/>
  <c r="X337" i="8"/>
  <c r="X339" i="8"/>
  <c r="X296" i="8"/>
  <c r="X310" i="8"/>
  <c r="X216" i="8"/>
  <c r="X205" i="8"/>
  <c r="X159" i="8"/>
  <c r="X233" i="8"/>
  <c r="X262" i="8"/>
  <c r="X294" i="8"/>
  <c r="X176" i="8"/>
  <c r="X174" i="8"/>
  <c r="X112" i="8"/>
  <c r="X225" i="8"/>
  <c r="X221" i="8"/>
  <c r="X55" i="8"/>
  <c r="X19" i="8"/>
  <c r="X127" i="8"/>
  <c r="X70" i="8"/>
  <c r="X133" i="8"/>
  <c r="X38" i="8"/>
  <c r="X993" i="8"/>
  <c r="X1005" i="8"/>
  <c r="X928" i="8"/>
  <c r="X912" i="8"/>
  <c r="X883" i="8"/>
  <c r="X893" i="8"/>
  <c r="X840" i="8"/>
  <c r="X830" i="8"/>
  <c r="X779" i="8"/>
  <c r="X730" i="8"/>
  <c r="X720" i="8"/>
  <c r="X719" i="8"/>
  <c r="X683" i="8"/>
  <c r="X633" i="8"/>
  <c r="X598" i="8"/>
  <c r="X604" i="8"/>
  <c r="X611" i="8"/>
  <c r="X567" i="8"/>
  <c r="X533" i="8"/>
  <c r="X518" i="8"/>
  <c r="X569" i="8"/>
  <c r="X424" i="8"/>
  <c r="X517" i="8"/>
  <c r="X472" i="8"/>
  <c r="X370" i="8"/>
  <c r="X439" i="8"/>
  <c r="X352" i="8"/>
  <c r="X358" i="8"/>
  <c r="X335" i="8"/>
  <c r="X292" i="8"/>
  <c r="X266" i="8"/>
  <c r="X212" i="8"/>
  <c r="X201" i="8"/>
  <c r="X158" i="8"/>
  <c r="X285" i="8"/>
  <c r="X257" i="8"/>
  <c r="X286" i="8"/>
  <c r="X269" i="8"/>
  <c r="X144" i="8"/>
  <c r="X110" i="8"/>
  <c r="X206" i="8"/>
  <c r="X166" i="8"/>
  <c r="X44" i="8"/>
  <c r="X146" i="8"/>
  <c r="X85" i="8"/>
  <c r="X67" i="8"/>
  <c r="X119" i="8"/>
  <c r="X28" i="8"/>
  <c r="X13" i="8"/>
  <c r="X49" i="8"/>
  <c r="X985" i="8"/>
  <c r="X974" i="8"/>
  <c r="X997" i="8"/>
  <c r="X913" i="8"/>
  <c r="X873" i="8"/>
  <c r="X872" i="8"/>
  <c r="X836" i="8"/>
  <c r="X786" i="8"/>
  <c r="X756" i="8"/>
  <c r="X726" i="8"/>
  <c r="X766" i="8"/>
  <c r="X711" i="8"/>
  <c r="X679" i="8"/>
  <c r="X609" i="8"/>
  <c r="X678" i="8"/>
  <c r="X600" i="8"/>
  <c r="X572" i="8"/>
  <c r="X559" i="8"/>
  <c r="X529" i="8"/>
  <c r="X494" i="8"/>
  <c r="X561" i="8"/>
  <c r="X420" i="8"/>
  <c r="X457" i="8"/>
  <c r="X458" i="8"/>
  <c r="X527" i="8"/>
  <c r="X415" i="8"/>
  <c r="X348" i="8"/>
  <c r="X354" i="8"/>
  <c r="X315" i="8"/>
  <c r="X288" i="8"/>
  <c r="X261" i="8"/>
  <c r="X298" i="8"/>
  <c r="X197" i="8"/>
  <c r="X157" i="8"/>
  <c r="X267" i="8"/>
  <c r="X253" i="8"/>
  <c r="X271" i="8"/>
  <c r="X252" i="8"/>
  <c r="X140" i="8"/>
  <c r="X108" i="8"/>
  <c r="X168" i="8"/>
  <c r="X135" i="8"/>
  <c r="X36" i="8"/>
  <c r="X141" i="8"/>
  <c r="X71" i="8"/>
  <c r="X65" i="8"/>
  <c r="X111" i="8"/>
  <c r="X17" i="8"/>
  <c r="X11" i="8"/>
  <c r="Q14" i="7"/>
  <c r="T18" i="4"/>
  <c r="X18" i="4" s="1"/>
  <c r="L19" i="7"/>
  <c r="Q27" i="3" s="1"/>
  <c r="Z28" i="4"/>
  <c r="L25" i="7"/>
  <c r="Q33" i="3" s="1"/>
  <c r="Z34" i="4"/>
  <c r="AM8" i="8"/>
  <c r="AN8" i="8" s="1"/>
  <c r="Y82" i="8"/>
  <c r="Y20" i="8"/>
  <c r="Y19" i="8"/>
  <c r="Y54" i="8"/>
  <c r="Y33" i="8"/>
  <c r="Y25" i="8"/>
  <c r="Y21" i="8"/>
  <c r="Y14" i="8"/>
  <c r="Y13" i="8"/>
  <c r="Y11" i="8"/>
  <c r="Y16" i="8"/>
  <c r="Y15" i="8"/>
  <c r="Y10" i="8"/>
  <c r="Y45" i="8"/>
  <c r="Y72" i="8"/>
  <c r="Y12" i="8"/>
  <c r="Y9" i="8"/>
  <c r="Y22" i="8"/>
  <c r="Y996" i="8"/>
  <c r="Y1002" i="8"/>
  <c r="Y1003" i="8"/>
  <c r="Y968" i="8"/>
  <c r="Y963" i="8"/>
  <c r="Y981" i="8"/>
  <c r="Y1000" i="8"/>
  <c r="Y950" i="8"/>
  <c r="Y934" i="8"/>
  <c r="Y962" i="8"/>
  <c r="Y28" i="8"/>
  <c r="Y47" i="8"/>
  <c r="Y988" i="8"/>
  <c r="Y986" i="8"/>
  <c r="Y979" i="8"/>
  <c r="Y984" i="8"/>
  <c r="Y969" i="8"/>
  <c r="Y946" i="8"/>
  <c r="Y956" i="8"/>
  <c r="Y930" i="8"/>
  <c r="Y917" i="8"/>
  <c r="Y899" i="8"/>
  <c r="Y921" i="8"/>
  <c r="Y895" i="8"/>
  <c r="Y878" i="8"/>
  <c r="Y881" i="8"/>
  <c r="Y879" i="8"/>
  <c r="Y884" i="8"/>
  <c r="Y869" i="8"/>
  <c r="Y893" i="8"/>
  <c r="Y835" i="8"/>
  <c r="Y848" i="8"/>
  <c r="Y826" i="8"/>
  <c r="Y797" i="8"/>
  <c r="Y765" i="8"/>
  <c r="Y798" i="8"/>
  <c r="Y766" i="8"/>
  <c r="Y807" i="8"/>
  <c r="Y775" i="8"/>
  <c r="Y812" i="8"/>
  <c r="Y768" i="8"/>
  <c r="Y726" i="8"/>
  <c r="Y808" i="8"/>
  <c r="Y735" i="8"/>
  <c r="Y792" i="8"/>
  <c r="Y680" i="8"/>
  <c r="Y648" i="8"/>
  <c r="Y700" i="8"/>
  <c r="Y673" i="8"/>
  <c r="Y705" i="8"/>
  <c r="Y670" i="8"/>
  <c r="Y728" i="8"/>
  <c r="Y654" i="8"/>
  <c r="Y617" i="8"/>
  <c r="Y683" i="8"/>
  <c r="Y634" i="8"/>
  <c r="Y659" i="8"/>
  <c r="Y639" i="8"/>
  <c r="Y607" i="8"/>
  <c r="Y709" i="8"/>
  <c r="Y628" i="8"/>
  <c r="Y567" i="8"/>
  <c r="Y636" i="8"/>
  <c r="Y612" i="8"/>
  <c r="Y561" i="8"/>
  <c r="Y602" i="8"/>
  <c r="Y566" i="8"/>
  <c r="Y547" i="8"/>
  <c r="Y509" i="8"/>
  <c r="Y477" i="8"/>
  <c r="Y530" i="8"/>
  <c r="Y568" i="8"/>
  <c r="Y527" i="8"/>
  <c r="Y495" i="8"/>
  <c r="Y463" i="8"/>
  <c r="Y516" i="8"/>
  <c r="Y502" i="8"/>
  <c r="Y440" i="8"/>
  <c r="Y462" i="8"/>
  <c r="Y470" i="8"/>
  <c r="Y430" i="8"/>
  <c r="Y398" i="8"/>
  <c r="Y484" i="8"/>
  <c r="Y439" i="8"/>
  <c r="Y447" i="8"/>
  <c r="Y373" i="8"/>
  <c r="Y376" i="8"/>
  <c r="Y337" i="8"/>
  <c r="Y395" i="8"/>
  <c r="Y362" i="8"/>
  <c r="Y330" i="8"/>
  <c r="Y385" i="8"/>
  <c r="Y375" i="8"/>
  <c r="Y307" i="8"/>
  <c r="Y275" i="8"/>
  <c r="Y388" i="8"/>
  <c r="Y292" i="8"/>
  <c r="Y327" i="8"/>
  <c r="Y380" i="8"/>
  <c r="Y310" i="8"/>
  <c r="Y278" i="8"/>
  <c r="Y331" i="8"/>
  <c r="Y220" i="8"/>
  <c r="Y255" i="8"/>
  <c r="Y241" i="8"/>
  <c r="Y207" i="8"/>
  <c r="Y256" i="8"/>
  <c r="Y210" i="8"/>
  <c r="Y215" i="8"/>
  <c r="Y250" i="8"/>
  <c r="Y238" i="8"/>
  <c r="Y143" i="8"/>
  <c r="Y154" i="8"/>
  <c r="Y140" i="8"/>
  <c r="Y124" i="8"/>
  <c r="Y108" i="8"/>
  <c r="Y92" i="8"/>
  <c r="Y179" i="8"/>
  <c r="Y198" i="8"/>
  <c r="Y145" i="8"/>
  <c r="Y189" i="8"/>
  <c r="Y142" i="8"/>
  <c r="Y127" i="8"/>
  <c r="Y111" i="8"/>
  <c r="Y95" i="8"/>
  <c r="Y71" i="8"/>
  <c r="Y30" i="8"/>
  <c r="Y49" i="8"/>
  <c r="Y65" i="8"/>
  <c r="Y27" i="8"/>
  <c r="Y56" i="8"/>
  <c r="Y39" i="8"/>
  <c r="Y66" i="8"/>
  <c r="Y1006" i="8"/>
  <c r="Y972" i="8"/>
  <c r="Y970" i="8"/>
  <c r="Y965" i="8"/>
  <c r="Y976" i="8"/>
  <c r="Y953" i="8"/>
  <c r="Y964" i="8"/>
  <c r="Y939" i="8"/>
  <c r="Y911" i="8"/>
  <c r="Y901" i="8"/>
  <c r="Y933" i="8"/>
  <c r="Y935" i="8"/>
  <c r="Y929" i="8"/>
  <c r="Y862" i="8"/>
  <c r="Y865" i="8"/>
  <c r="Y863" i="8"/>
  <c r="Y874" i="8"/>
  <c r="Y892" i="8"/>
  <c r="Y832" i="8"/>
  <c r="Y830" i="8"/>
  <c r="Y837" i="8"/>
  <c r="Y823" i="8"/>
  <c r="Y789" i="8"/>
  <c r="Y757" i="8"/>
  <c r="Y790" i="8"/>
  <c r="Y758" i="8"/>
  <c r="Y799" i="8"/>
  <c r="Y767" i="8"/>
  <c r="Y754" i="8"/>
  <c r="Y750" i="8"/>
  <c r="Y718" i="8"/>
  <c r="Y759" i="8"/>
  <c r="Y727" i="8"/>
  <c r="Y755" i="8"/>
  <c r="Y672" i="8"/>
  <c r="Y748" i="8"/>
  <c r="Y697" i="8"/>
  <c r="Y665" i="8"/>
  <c r="Y694" i="8"/>
  <c r="Y662" i="8"/>
  <c r="Y712" i="8"/>
  <c r="Y641" i="8"/>
  <c r="Y609" i="8"/>
  <c r="Y653" i="8"/>
  <c r="Y626" i="8"/>
  <c r="Y721" i="8"/>
  <c r="Y631" i="8"/>
  <c r="Y599" i="8"/>
  <c r="Y649" i="8"/>
  <c r="Y591" i="8"/>
  <c r="Y559" i="8"/>
  <c r="Y588" i="8"/>
  <c r="Y585" i="8"/>
  <c r="Y553" i="8"/>
  <c r="Y590" i="8"/>
  <c r="Y558" i="8"/>
  <c r="Y533" i="8"/>
  <c r="Y501" i="8"/>
  <c r="Y469" i="8"/>
  <c r="Y522" i="8"/>
  <c r="Y552" i="8"/>
  <c r="Y519" i="8"/>
  <c r="Y487" i="8"/>
  <c r="Y543" i="8"/>
  <c r="Y508" i="8"/>
  <c r="Y486" i="8"/>
  <c r="Y432" i="8"/>
  <c r="Y453" i="8"/>
  <c r="Y454" i="8"/>
  <c r="Y422" i="8"/>
  <c r="Y390" i="8"/>
  <c r="Y461" i="8"/>
  <c r="Y368" i="8"/>
  <c r="Y421" i="8"/>
  <c r="Y424" i="8"/>
  <c r="Y361" i="8"/>
  <c r="Y329" i="8"/>
  <c r="Y379" i="8"/>
  <c r="Y354" i="8"/>
  <c r="Y322" i="8"/>
  <c r="Y423" i="8"/>
  <c r="Y433" i="8"/>
  <c r="Y299" i="8"/>
  <c r="Y267" i="8"/>
  <c r="Y316" i="8"/>
  <c r="Y428" i="8"/>
  <c r="Y320" i="8"/>
  <c r="Y340" i="8"/>
  <c r="Y302" i="8"/>
  <c r="Y270" i="8"/>
  <c r="Y244" i="8"/>
  <c r="Y212" i="8"/>
  <c r="Y246" i="8"/>
  <c r="Y233" i="8"/>
  <c r="Y297" i="8"/>
  <c r="Y248" i="8"/>
  <c r="Y239" i="8"/>
  <c r="Y289" i="8"/>
  <c r="Y200" i="8"/>
  <c r="Y202" i="8"/>
  <c r="Y193" i="8"/>
  <c r="Y218" i="8"/>
  <c r="Y136" i="8"/>
  <c r="Y120" i="8"/>
  <c r="Y104" i="8"/>
  <c r="Y88" i="8"/>
  <c r="Y164" i="8"/>
  <c r="Y186" i="8"/>
  <c r="Y242" i="8"/>
  <c r="Y177" i="8"/>
  <c r="Y139" i="8"/>
  <c r="Y123" i="8"/>
  <c r="Y107" i="8"/>
  <c r="Y91" i="8"/>
  <c r="Y190" i="8"/>
  <c r="Y67" i="8"/>
  <c r="Y53" i="8"/>
  <c r="Y41" i="8"/>
  <c r="Y55" i="8"/>
  <c r="Y52" i="8"/>
  <c r="Y998" i="8"/>
  <c r="Y999" i="8"/>
  <c r="Y1005" i="8"/>
  <c r="Y957" i="8"/>
  <c r="Y974" i="8"/>
  <c r="Y973" i="8"/>
  <c r="Y958" i="8"/>
  <c r="Y931" i="8"/>
  <c r="Y903" i="8"/>
  <c r="Y945" i="8"/>
  <c r="Y913" i="8"/>
  <c r="Y926" i="8"/>
  <c r="Y920" i="8"/>
  <c r="Y854" i="8"/>
  <c r="Y894" i="8"/>
  <c r="Y855" i="8"/>
  <c r="Y866" i="8"/>
  <c r="Y890" i="8"/>
  <c r="Y824" i="8"/>
  <c r="Y822" i="8"/>
  <c r="Y872" i="8"/>
  <c r="Y819" i="8"/>
  <c r="Y785" i="8"/>
  <c r="Y831" i="8"/>
  <c r="Y786" i="8"/>
  <c r="Y57" i="8"/>
  <c r="Y74" i="8"/>
  <c r="Y993" i="8"/>
  <c r="Y997" i="8"/>
  <c r="Y944" i="8"/>
  <c r="Y951" i="8"/>
  <c r="Y948" i="8"/>
  <c r="Y922" i="8"/>
  <c r="Y923" i="8"/>
  <c r="Y897" i="8"/>
  <c r="Y838" i="8"/>
  <c r="Y871" i="8"/>
  <c r="Y842" i="8"/>
  <c r="Y861" i="8"/>
  <c r="Y852" i="8"/>
  <c r="Y809" i="8"/>
  <c r="Y761" i="8"/>
  <c r="Y774" i="8"/>
  <c r="Y803" i="8"/>
  <c r="Y845" i="8"/>
  <c r="Y741" i="8"/>
  <c r="Y722" i="8"/>
  <c r="Y751" i="8"/>
  <c r="Y711" i="8"/>
  <c r="Y676" i="8"/>
  <c r="Y725" i="8"/>
  <c r="Y681" i="8"/>
  <c r="Y703" i="8"/>
  <c r="Y784" i="8"/>
  <c r="Y663" i="8"/>
  <c r="Y613" i="8"/>
  <c r="Y671" i="8"/>
  <c r="Y610" i="8"/>
  <c r="Y635" i="8"/>
  <c r="Y667" i="8"/>
  <c r="Y600" i="8"/>
  <c r="Y563" i="8"/>
  <c r="Y624" i="8"/>
  <c r="Y569" i="8"/>
  <c r="Y620" i="8"/>
  <c r="Y572" i="8"/>
  <c r="Y517" i="8"/>
  <c r="Y473" i="8"/>
  <c r="Y514" i="8"/>
  <c r="Y538" i="8"/>
  <c r="Y491" i="8"/>
  <c r="Y532" i="8"/>
  <c r="Y492" i="8"/>
  <c r="Y436" i="8"/>
  <c r="Y445" i="8"/>
  <c r="Y438" i="8"/>
  <c r="Y394" i="8"/>
  <c r="Y455" i="8"/>
  <c r="Y352" i="8"/>
  <c r="Y437" i="8"/>
  <c r="Y353" i="8"/>
  <c r="Y411" i="8"/>
  <c r="Y358" i="8"/>
  <c r="Y417" i="8"/>
  <c r="Y391" i="8"/>
  <c r="Y303" i="8"/>
  <c r="Y412" i="8"/>
  <c r="Y300" i="8"/>
  <c r="Y321" i="8"/>
  <c r="Y420" i="8"/>
  <c r="Y286" i="8"/>
  <c r="Y323" i="8"/>
  <c r="Y280" i="8"/>
  <c r="Y197" i="8"/>
  <c r="Y206" i="8"/>
  <c r="Y272" i="8"/>
  <c r="Y223" i="8"/>
  <c r="Y204" i="8"/>
  <c r="Y170" i="8"/>
  <c r="Y175" i="8"/>
  <c r="Y138" i="8"/>
  <c r="Y116" i="8"/>
  <c r="Y96" i="8"/>
  <c r="Y168" i="8"/>
  <c r="Y173" i="8"/>
  <c r="Y167" i="8"/>
  <c r="Y141" i="8"/>
  <c r="Y119" i="8"/>
  <c r="Y99" i="8"/>
  <c r="Y222" i="8"/>
  <c r="Y50" i="8"/>
  <c r="Y1004" i="8"/>
  <c r="Y989" i="8"/>
  <c r="Y982" i="8"/>
  <c r="Y943" i="8"/>
  <c r="Y985" i="8"/>
  <c r="Y927" i="8"/>
  <c r="Y910" i="8"/>
  <c r="Y887" i="8"/>
  <c r="Y918" i="8"/>
  <c r="Y847" i="8"/>
  <c r="Y877" i="8"/>
  <c r="Y860" i="8"/>
  <c r="Y843" i="8"/>
  <c r="Y805" i="8"/>
  <c r="Y840" i="8"/>
  <c r="Y770" i="8"/>
  <c r="Y795" i="8"/>
  <c r="Y817" i="8"/>
  <c r="Y800" i="8"/>
  <c r="Y714" i="8"/>
  <c r="Y747" i="8"/>
  <c r="Y829" i="8"/>
  <c r="Y668" i="8"/>
  <c r="Y717" i="8"/>
  <c r="Y677" i="8"/>
  <c r="Y690" i="8"/>
  <c r="Y764" i="8"/>
  <c r="Y655" i="8"/>
  <c r="Y605" i="8"/>
  <c r="Y646" i="8"/>
  <c r="Y691" i="8"/>
  <c r="Y627" i="8"/>
  <c r="Y713" i="8"/>
  <c r="Y651" i="8"/>
  <c r="Y555" i="8"/>
  <c r="Y604" i="8"/>
  <c r="Y565" i="8"/>
  <c r="Y586" i="8"/>
  <c r="Y564" i="8"/>
  <c r="Y513" i="8"/>
  <c r="Y465" i="8"/>
  <c r="Y510" i="8"/>
  <c r="Y531" i="8"/>
  <c r="Y483" i="8"/>
  <c r="Y528" i="8"/>
  <c r="Y488" i="8"/>
  <c r="Y468" i="8"/>
  <c r="Y498" i="8"/>
  <c r="Y434" i="8"/>
  <c r="Y386" i="8"/>
  <c r="Y451" i="8"/>
  <c r="Y348" i="8"/>
  <c r="Y416" i="8"/>
  <c r="Y349" i="8"/>
  <c r="Y18" i="8"/>
  <c r="Y73" i="8"/>
  <c r="Y1001" i="8"/>
  <c r="Y978" i="8"/>
  <c r="Y952" i="8"/>
  <c r="Y959" i="8"/>
  <c r="Y967" i="8"/>
  <c r="Y937" i="8"/>
  <c r="Y942" i="8"/>
  <c r="Y904" i="8"/>
  <c r="Y846" i="8"/>
  <c r="Y886" i="8"/>
  <c r="Y850" i="8"/>
  <c r="Y867" i="8"/>
  <c r="Y853" i="8"/>
  <c r="Y816" i="8"/>
  <c r="Y769" i="8"/>
  <c r="Y778" i="8"/>
  <c r="Y811" i="8"/>
  <c r="Y763" i="8"/>
  <c r="Y745" i="8"/>
  <c r="Y730" i="8"/>
  <c r="Y796" i="8"/>
  <c r="Y715" i="8"/>
  <c r="Y684" i="8"/>
  <c r="Y733" i="8"/>
  <c r="Y685" i="8"/>
  <c r="Y716" i="8"/>
  <c r="Y821" i="8"/>
  <c r="Y695" i="8"/>
  <c r="Y621" i="8"/>
  <c r="Y729" i="8"/>
  <c r="Y614" i="8"/>
  <c r="Y643" i="8"/>
  <c r="Y595" i="8"/>
  <c r="Y608" i="8"/>
  <c r="Y571" i="8"/>
  <c r="Y584" i="8"/>
  <c r="Y573" i="8"/>
  <c r="Y632" i="8"/>
  <c r="Y554" i="8"/>
  <c r="Y521" i="8"/>
  <c r="Y481" i="8"/>
  <c r="Y518" i="8"/>
  <c r="Y539" i="8"/>
  <c r="Y499" i="8"/>
  <c r="Y542" i="8"/>
  <c r="Y496" i="8"/>
  <c r="Y444" i="8"/>
  <c r="Y449" i="8"/>
  <c r="Y442" i="8"/>
  <c r="Y402" i="8"/>
  <c r="Y459" i="8"/>
  <c r="Y356" i="8"/>
  <c r="Y381" i="8"/>
  <c r="Y357" i="8"/>
  <c r="Y31" i="8"/>
  <c r="Y38" i="8"/>
  <c r="Y69" i="8"/>
  <c r="Y991" i="8"/>
  <c r="Y960" i="8"/>
  <c r="Y936" i="8"/>
  <c r="Y909" i="8"/>
  <c r="Y908" i="8"/>
  <c r="Y873" i="8"/>
  <c r="Y858" i="8"/>
  <c r="Y827" i="8"/>
  <c r="Y801" i="8"/>
  <c r="Y794" i="8"/>
  <c r="Y787" i="8"/>
  <c r="Y749" i="8"/>
  <c r="Y702" i="8"/>
  <c r="Y756" i="8"/>
  <c r="Y652" i="8"/>
  <c r="Y661" i="8"/>
  <c r="Y666" i="8"/>
  <c r="Y633" i="8"/>
  <c r="Y642" i="8"/>
  <c r="Y658" i="8"/>
  <c r="Y753" i="8"/>
  <c r="Y575" i="8"/>
  <c r="Y589" i="8"/>
  <c r="Y582" i="8"/>
  <c r="Y529" i="8"/>
  <c r="Y536" i="8"/>
  <c r="Y540" i="8"/>
  <c r="Y471" i="8"/>
  <c r="Y494" i="8"/>
  <c r="Y478" i="8"/>
  <c r="Y418" i="8"/>
  <c r="Y482" i="8"/>
  <c r="Y405" i="8"/>
  <c r="Y345" i="8"/>
  <c r="Y371" i="8"/>
  <c r="Y338" i="8"/>
  <c r="Y415" i="8"/>
  <c r="Y315" i="8"/>
  <c r="Y263" i="8"/>
  <c r="Y296" i="8"/>
  <c r="Y313" i="8"/>
  <c r="Y314" i="8"/>
  <c r="Y262" i="8"/>
  <c r="Y224" i="8"/>
  <c r="Y205" i="8"/>
  <c r="Y213" i="8"/>
  <c r="Y257" i="8"/>
  <c r="Y211" i="8"/>
  <c r="Y188" i="8"/>
  <c r="Y230" i="8"/>
  <c r="Y169" i="8"/>
  <c r="Y122" i="8"/>
  <c r="Y98" i="8"/>
  <c r="Y156" i="8"/>
  <c r="Y153" i="8"/>
  <c r="Y166" i="8"/>
  <c r="Y131" i="8"/>
  <c r="Y105" i="8"/>
  <c r="Y79" i="8"/>
  <c r="Y37" i="8"/>
  <c r="Y46" i="8"/>
  <c r="Y61" i="8"/>
  <c r="Y59" i="8"/>
  <c r="Y975" i="8"/>
  <c r="Y947" i="8"/>
  <c r="Y977" i="8"/>
  <c r="Y916" i="8"/>
  <c r="Y915" i="8"/>
  <c r="Y876" i="8"/>
  <c r="Y875" i="8"/>
  <c r="Y857" i="8"/>
  <c r="Y781" i="8"/>
  <c r="Y762" i="8"/>
  <c r="Y779" i="8"/>
  <c r="Y746" i="8"/>
  <c r="Y776" i="8"/>
  <c r="Y696" i="8"/>
  <c r="Y708" i="8"/>
  <c r="Y732" i="8"/>
  <c r="Y736" i="8"/>
  <c r="Y625" i="8"/>
  <c r="Y630" i="8"/>
  <c r="Y623" i="8"/>
  <c r="Y650" i="8"/>
  <c r="Y616" i="8"/>
  <c r="Y577" i="8"/>
  <c r="Y574" i="8"/>
  <c r="Y505" i="8"/>
  <c r="Y534" i="8"/>
  <c r="Y515" i="8"/>
  <c r="Y544" i="8"/>
  <c r="Y456" i="8"/>
  <c r="Y490" i="8"/>
  <c r="Y410" i="8"/>
  <c r="Y474" i="8"/>
  <c r="Y389" i="8"/>
  <c r="Y333" i="8"/>
  <c r="Y435" i="8"/>
  <c r="Y326" i="8"/>
  <c r="Y399" i="8"/>
  <c r="Y295" i="8"/>
  <c r="Y336" i="8"/>
  <c r="Y347" i="8"/>
  <c r="Y305" i="8"/>
  <c r="Y298" i="8"/>
  <c r="Y363" i="8"/>
  <c r="Y281" i="8"/>
  <c r="Y247" i="8"/>
  <c r="Y284" i="8"/>
  <c r="Y249" i="8"/>
  <c r="Y276" i="8"/>
  <c r="Y285" i="8"/>
  <c r="Y182" i="8"/>
  <c r="Y144" i="8"/>
  <c r="Y114" i="8"/>
  <c r="Y90" i="8"/>
  <c r="Y226" i="8"/>
  <c r="Y83" i="8"/>
  <c r="Y155" i="8"/>
  <c r="Y125" i="8"/>
  <c r="Y101" i="8"/>
  <c r="Y176" i="8"/>
  <c r="Y8" i="8"/>
  <c r="Y40" i="8"/>
  <c r="Y60" i="8"/>
  <c r="Y32" i="8"/>
  <c r="Y51" i="8"/>
  <c r="Y68" i="8"/>
  <c r="Y810" i="8"/>
  <c r="Y731" i="8"/>
  <c r="Y693" i="8"/>
  <c r="Y682" i="8"/>
  <c r="Y593" i="8"/>
  <c r="Y744" i="8"/>
  <c r="Y611" i="8"/>
  <c r="Y592" i="8"/>
  <c r="Y545" i="8"/>
  <c r="Y556" i="8"/>
  <c r="Y489" i="8"/>
  <c r="Y503" i="8"/>
  <c r="Y512" i="8"/>
  <c r="Y466" i="8"/>
  <c r="Y450" i="8"/>
  <c r="Y378" i="8"/>
  <c r="Y392" i="8"/>
  <c r="Y419" i="8"/>
  <c r="Y350" i="8"/>
  <c r="Y401" i="8"/>
  <c r="Y372" i="8"/>
  <c r="Y312" i="8"/>
  <c r="Y404" i="8"/>
  <c r="Y332" i="8"/>
  <c r="Y282" i="8"/>
  <c r="Y236" i="8"/>
  <c r="Y259" i="8"/>
  <c r="Y260" i="8"/>
  <c r="Y231" i="8"/>
  <c r="Y254" i="8"/>
  <c r="Y165" i="8"/>
  <c r="Y150" i="8"/>
  <c r="Y106" i="8"/>
  <c r="Y234" i="8"/>
  <c r="Y195" i="8"/>
  <c r="Y172" i="8"/>
  <c r="Y137" i="8"/>
  <c r="Y89" i="8"/>
  <c r="Y152" i="8"/>
  <c r="Y983" i="8"/>
  <c r="Y955" i="8"/>
  <c r="Y928" i="8"/>
  <c r="Y925" i="8"/>
  <c r="Y906" i="8"/>
  <c r="Y885" i="8"/>
  <c r="Y900" i="8"/>
  <c r="Y814" i="8"/>
  <c r="Y793" i="8"/>
  <c r="Y782" i="8"/>
  <c r="Y783" i="8"/>
  <c r="Y788" i="8"/>
  <c r="Y698" i="8"/>
  <c r="Y740" i="8"/>
  <c r="Y804" i="8"/>
  <c r="Y772" i="8"/>
  <c r="Y844" i="8"/>
  <c r="Y629" i="8"/>
  <c r="Y638" i="8"/>
  <c r="Y647" i="8"/>
  <c r="Y675" i="8"/>
  <c r="Y551" i="8"/>
  <c r="Y581" i="8"/>
  <c r="Y578" i="8"/>
  <c r="Y525" i="8"/>
  <c r="Y535" i="8"/>
  <c r="Y523" i="8"/>
  <c r="Y467" i="8"/>
  <c r="Y460" i="8"/>
  <c r="Y457" i="8"/>
  <c r="Y414" i="8"/>
  <c r="Y476" i="8"/>
  <c r="Y397" i="8"/>
  <c r="Y341" i="8"/>
  <c r="Y443" i="8"/>
  <c r="Y334" i="8"/>
  <c r="Y407" i="8"/>
  <c r="Y311" i="8"/>
  <c r="Y344" i="8"/>
  <c r="Y288" i="8"/>
  <c r="Y309" i="8"/>
  <c r="Y306" i="8"/>
  <c r="Y396" i="8"/>
  <c r="Y216" i="8"/>
  <c r="Y201" i="8"/>
  <c r="Y293" i="8"/>
  <c r="Y253" i="8"/>
  <c r="Y277" i="8"/>
  <c r="Y184" i="8"/>
  <c r="Y191" i="8"/>
  <c r="Y159" i="8"/>
  <c r="Y118" i="8"/>
  <c r="Y94" i="8"/>
  <c r="Y148" i="8"/>
  <c r="Y151" i="8"/>
  <c r="Y163" i="8"/>
  <c r="Y129" i="8"/>
  <c r="Y103" i="8"/>
  <c r="Y75" i="8"/>
  <c r="Y63" i="8"/>
  <c r="Y17" i="8"/>
  <c r="Y990" i="8"/>
  <c r="Y971" i="8"/>
  <c r="Y938" i="8"/>
  <c r="Y889" i="8"/>
  <c r="Y870" i="8"/>
  <c r="Y896" i="8"/>
  <c r="Y834" i="8"/>
  <c r="Y806" i="8"/>
  <c r="Y833" i="8"/>
  <c r="Y710" i="8"/>
  <c r="Y723" i="8"/>
  <c r="Y660" i="8"/>
  <c r="Y678" i="8"/>
  <c r="Y645" i="8"/>
  <c r="Y760" i="8"/>
  <c r="Y603" i="8"/>
  <c r="Y583" i="8"/>
  <c r="Y596" i="8"/>
  <c r="Y548" i="8"/>
  <c r="Y485" i="8"/>
  <c r="Y560" i="8"/>
  <c r="Y504" i="8"/>
  <c r="Y464" i="8"/>
  <c r="Y446" i="8"/>
  <c r="Y429" i="8"/>
  <c r="Y384" i="8"/>
  <c r="Y403" i="8"/>
  <c r="Y393" i="8"/>
  <c r="Y351" i="8"/>
  <c r="Y279" i="8"/>
  <c r="Y367" i="8"/>
  <c r="Y324" i="8"/>
  <c r="Y274" i="8"/>
  <c r="Y251" i="8"/>
  <c r="Y221" i="8"/>
  <c r="Y252" i="8"/>
  <c r="Y196" i="8"/>
  <c r="Y157" i="8"/>
  <c r="Y194" i="8"/>
  <c r="Y102" i="8"/>
  <c r="Y185" i="8"/>
  <c r="Y178" i="8"/>
  <c r="Y135" i="8"/>
  <c r="Y113" i="8"/>
  <c r="Y29" i="8"/>
  <c r="Y36" i="8"/>
  <c r="Y42" i="8"/>
  <c r="Y994" i="8"/>
  <c r="Y992" i="8"/>
  <c r="Y940" i="8"/>
  <c r="Y914" i="8"/>
  <c r="Y902" i="8"/>
  <c r="Y868" i="8"/>
  <c r="Y880" i="8"/>
  <c r="Y828" i="8"/>
  <c r="Y777" i="8"/>
  <c r="Y849" i="8"/>
  <c r="Y771" i="8"/>
  <c r="Y742" i="8"/>
  <c r="Y743" i="8"/>
  <c r="Y692" i="8"/>
  <c r="Y701" i="8"/>
  <c r="Y724" i="8"/>
  <c r="Y720" i="8"/>
  <c r="Y601" i="8"/>
  <c r="Y622" i="8"/>
  <c r="Y619" i="8"/>
  <c r="Y640" i="8"/>
  <c r="Y606" i="8"/>
  <c r="Y557" i="8"/>
  <c r="Y570" i="8"/>
  <c r="Y497" i="8"/>
  <c r="Y526" i="8"/>
  <c r="Y511" i="8"/>
  <c r="Y524" i="8"/>
  <c r="Y452" i="8"/>
  <c r="Y472" i="8"/>
  <c r="Y406" i="8"/>
  <c r="Y369" i="8"/>
  <c r="Y408" i="8"/>
  <c r="Y325" i="8"/>
  <c r="Y431" i="8"/>
  <c r="Y425" i="8"/>
  <c r="Y383" i="8"/>
  <c r="Y291" i="8"/>
  <c r="Y328" i="8"/>
  <c r="Y343" i="8"/>
  <c r="Y301" i="8"/>
  <c r="Y294" i="8"/>
  <c r="Y339" i="8"/>
  <c r="Y265" i="8"/>
  <c r="Y237" i="8"/>
  <c r="Y269" i="8"/>
  <c r="Y243" i="8"/>
  <c r="Y261" i="8"/>
  <c r="Y203" i="8"/>
  <c r="Y180" i="8"/>
  <c r="Y134" i="8"/>
  <c r="Y112" i="8"/>
  <c r="Y86" i="8"/>
  <c r="Y209" i="8"/>
  <c r="Y214" i="8"/>
  <c r="Y149" i="8"/>
  <c r="Y121" i="8"/>
  <c r="Y97" i="8"/>
  <c r="Y171" i="8"/>
  <c r="Y70" i="8"/>
  <c r="Y43" i="8"/>
  <c r="Y48" i="8"/>
  <c r="Y77" i="8"/>
  <c r="Y26" i="8"/>
  <c r="Y44" i="8"/>
  <c r="Y64" i="8"/>
  <c r="Y995" i="8"/>
  <c r="Y966" i="8"/>
  <c r="Y932" i="8"/>
  <c r="Y912" i="8"/>
  <c r="Y891" i="8"/>
  <c r="Y839" i="8"/>
  <c r="Y859" i="8"/>
  <c r="Y820" i="8"/>
  <c r="Y773" i="8"/>
  <c r="Y825" i="8"/>
  <c r="Y815" i="8"/>
  <c r="Y738" i="8"/>
  <c r="Y739" i="8"/>
  <c r="Y688" i="8"/>
  <c r="Y699" i="8"/>
  <c r="Y686" i="8"/>
  <c r="Y704" i="8"/>
  <c r="Y597" i="8"/>
  <c r="Y618" i="8"/>
  <c r="Y615" i="8"/>
  <c r="Y594" i="8"/>
  <c r="Y598" i="8"/>
  <c r="Y549" i="8"/>
  <c r="Y562" i="8"/>
  <c r="Y493" i="8"/>
  <c r="Y506" i="8"/>
  <c r="Y507" i="8"/>
  <c r="Y520" i="8"/>
  <c r="Y448" i="8"/>
  <c r="Y458" i="8"/>
  <c r="Y382" i="8"/>
  <c r="Y364" i="8"/>
  <c r="Y400" i="8"/>
  <c r="Y427" i="8"/>
  <c r="Y366" i="8"/>
  <c r="Y409" i="8"/>
  <c r="Y441" i="8"/>
  <c r="Y287" i="8"/>
  <c r="Y359" i="8"/>
  <c r="Y335" i="8"/>
  <c r="Y355" i="8"/>
  <c r="Y290" i="8"/>
  <c r="Y240" i="8"/>
  <c r="Y264" i="8"/>
  <c r="Y229" i="8"/>
  <c r="Y268" i="8"/>
  <c r="Y235" i="8"/>
  <c r="Y258" i="8"/>
  <c r="Y181" i="8"/>
  <c r="Y162" i="8"/>
  <c r="Y132" i="8"/>
  <c r="Y110" i="8"/>
  <c r="Y84" i="8"/>
  <c r="Y199" i="8"/>
  <c r="Y208" i="8"/>
  <c r="Y146" i="8"/>
  <c r="Y117" i="8"/>
  <c r="Y93" i="8"/>
  <c r="Y160" i="8"/>
  <c r="Y24" i="8"/>
  <c r="Y58" i="8"/>
  <c r="Y78" i="8"/>
  <c r="Y987" i="8"/>
  <c r="Y961" i="8"/>
  <c r="Y924" i="8"/>
  <c r="Y898" i="8"/>
  <c r="Y883" i="8"/>
  <c r="Y905" i="8"/>
  <c r="Y841" i="8"/>
  <c r="Y864" i="8"/>
  <c r="Y813" i="8"/>
  <c r="Y818" i="8"/>
  <c r="Y734" i="8"/>
  <c r="Y664" i="8"/>
  <c r="Y737" i="8"/>
  <c r="Y587" i="8"/>
  <c r="Y576" i="8"/>
  <c r="Y360" i="8"/>
  <c r="Y283" i="8"/>
  <c r="Y225" i="8"/>
  <c r="Y130" i="8"/>
  <c r="Y115" i="8"/>
  <c r="Y23" i="8"/>
  <c r="Y81" i="8"/>
  <c r="Y34" i="8"/>
  <c r="Y980" i="8"/>
  <c r="Y949" i="8"/>
  <c r="Y941" i="8"/>
  <c r="Y954" i="8"/>
  <c r="Y907" i="8"/>
  <c r="Y888" i="8"/>
  <c r="Y882" i="8"/>
  <c r="Y851" i="8"/>
  <c r="Y836" i="8"/>
  <c r="Y802" i="8"/>
  <c r="Y791" i="8"/>
  <c r="Y752" i="8"/>
  <c r="Y706" i="8"/>
  <c r="Y719" i="8"/>
  <c r="Y656" i="8"/>
  <c r="Y669" i="8"/>
  <c r="Y674" i="8"/>
  <c r="Y637" i="8"/>
  <c r="Y657" i="8"/>
  <c r="Y679" i="8"/>
  <c r="Y687" i="8"/>
  <c r="Y579" i="8"/>
  <c r="Y644" i="8"/>
  <c r="Y537" i="8"/>
  <c r="Y546" i="8"/>
  <c r="Y580" i="8"/>
  <c r="Y550" i="8"/>
  <c r="Y475" i="8"/>
  <c r="Y500" i="8"/>
  <c r="Y480" i="8"/>
  <c r="Y426" i="8"/>
  <c r="Y370" i="8"/>
  <c r="Y413" i="8"/>
  <c r="Y365" i="8"/>
  <c r="Y387" i="8"/>
  <c r="Y342" i="8"/>
  <c r="Y377" i="8"/>
  <c r="Y319" i="8"/>
  <c r="Y271" i="8"/>
  <c r="Y304" i="8"/>
  <c r="Y317" i="8"/>
  <c r="Y318" i="8"/>
  <c r="Y266" i="8"/>
  <c r="Y228" i="8"/>
  <c r="Y245" i="8"/>
  <c r="Y217" i="8"/>
  <c r="Y273" i="8"/>
  <c r="Y219" i="8"/>
  <c r="Y192" i="8"/>
  <c r="Y147" i="8"/>
  <c r="Y174" i="8"/>
  <c r="Y126" i="8"/>
  <c r="Y100" i="8"/>
  <c r="Y183" i="8"/>
  <c r="Y161" i="8"/>
  <c r="Y187" i="8"/>
  <c r="Y133" i="8"/>
  <c r="Y109" i="8"/>
  <c r="Y85" i="8"/>
  <c r="Y80" i="8"/>
  <c r="Y35" i="8"/>
  <c r="Y76" i="8"/>
  <c r="Y62" i="8"/>
  <c r="Y919" i="8"/>
  <c r="Y856" i="8"/>
  <c r="Y780" i="8"/>
  <c r="Y689" i="8"/>
  <c r="Y707" i="8"/>
  <c r="Y541" i="8"/>
  <c r="Y479" i="8"/>
  <c r="Y374" i="8"/>
  <c r="Y346" i="8"/>
  <c r="Y308" i="8"/>
  <c r="Y232" i="8"/>
  <c r="Y227" i="8"/>
  <c r="Y128" i="8"/>
  <c r="Y158" i="8"/>
  <c r="Y87" i="8"/>
  <c r="T27" i="4"/>
  <c r="X27" i="4" s="1"/>
  <c r="M18" i="7"/>
  <c r="R26" i="3" s="1"/>
  <c r="AB26" i="3" s="1"/>
  <c r="W54" i="8"/>
  <c r="W37" i="8"/>
  <c r="W63" i="8"/>
  <c r="W23" i="8"/>
  <c r="W71" i="8"/>
  <c r="W56" i="8"/>
  <c r="W18" i="8"/>
  <c r="W16" i="8"/>
  <c r="W43" i="8"/>
  <c r="W15" i="8"/>
  <c r="W35" i="8"/>
  <c r="W20" i="8"/>
  <c r="W27" i="8"/>
  <c r="W85" i="8"/>
  <c r="W19" i="8"/>
  <c r="W11" i="8"/>
  <c r="W9" i="8"/>
  <c r="W24" i="8"/>
  <c r="W13" i="8"/>
  <c r="W990" i="8"/>
  <c r="W996" i="8"/>
  <c r="W989" i="8"/>
  <c r="W951" i="8"/>
  <c r="W1002" i="8"/>
  <c r="W955" i="8"/>
  <c r="W947" i="8"/>
  <c r="W926" i="8"/>
  <c r="W905" i="8"/>
  <c r="W927" i="8"/>
  <c r="W952" i="8"/>
  <c r="W899" i="8"/>
  <c r="W928" i="8"/>
  <c r="W892" i="8"/>
  <c r="W875" i="8"/>
  <c r="W873" i="8"/>
  <c r="W885" i="8"/>
  <c r="W879" i="8"/>
  <c r="W859" i="8"/>
  <c r="W829" i="8"/>
  <c r="W861" i="8"/>
  <c r="W814" i="8"/>
  <c r="W812" i="8"/>
  <c r="W780" i="8"/>
  <c r="W823" i="8"/>
  <c r="W797" i="8"/>
  <c r="W765" i="8"/>
  <c r="W790" i="8"/>
  <c r="W791" i="8"/>
  <c r="W755" i="8"/>
  <c r="W737" i="8"/>
  <c r="W705" i="8"/>
  <c r="W750" i="8"/>
  <c r="W718" i="8"/>
  <c r="W728" i="8"/>
  <c r="W691" i="8"/>
  <c r="W659" i="8"/>
  <c r="W680" i="8"/>
  <c r="W727" i="8"/>
  <c r="W700" i="8"/>
  <c r="W673" i="8"/>
  <c r="W674" i="8"/>
  <c r="W620" i="8"/>
  <c r="W694" i="8"/>
  <c r="W641" i="8"/>
  <c r="W609" i="8"/>
  <c r="W646" i="8"/>
  <c r="W614" i="8"/>
  <c r="W759" i="8"/>
  <c r="W586" i="8"/>
  <c r="W554" i="8"/>
  <c r="W591" i="8"/>
  <c r="W592" i="8"/>
  <c r="W560" i="8"/>
  <c r="W599" i="8"/>
  <c r="W573" i="8"/>
  <c r="W559" i="8"/>
  <c r="W520" i="8"/>
  <c r="W488" i="8"/>
  <c r="W541" i="8"/>
  <c r="W505" i="8"/>
  <c r="W530" i="8"/>
  <c r="W498" i="8"/>
  <c r="W466" i="8"/>
  <c r="W519" i="8"/>
  <c r="W487" i="8"/>
  <c r="W439" i="8"/>
  <c r="W460" i="8"/>
  <c r="W457" i="8"/>
  <c r="W425" i="8"/>
  <c r="W393" i="8"/>
  <c r="W493" i="8"/>
  <c r="W461" i="8"/>
  <c r="W391" i="8"/>
  <c r="W347" i="8"/>
  <c r="W378" i="8"/>
  <c r="W348" i="8"/>
  <c r="W408" i="8"/>
  <c r="W411" i="8"/>
  <c r="W357" i="8"/>
  <c r="W325" i="8"/>
  <c r="W382" i="8"/>
  <c r="W380" i="8"/>
  <c r="W310" i="8"/>
  <c r="W278" i="8"/>
  <c r="W315" i="8"/>
  <c r="W442" i="8"/>
  <c r="W343" i="8"/>
  <c r="W350" i="8"/>
  <c r="W297" i="8"/>
  <c r="W265" i="8"/>
  <c r="W227" i="8"/>
  <c r="W258" i="8"/>
  <c r="W236" i="8"/>
  <c r="W280" i="8"/>
  <c r="W268" i="8"/>
  <c r="W234" i="8"/>
  <c r="W272" i="8"/>
  <c r="W191" i="8"/>
  <c r="W160" i="8"/>
  <c r="W135" i="8"/>
  <c r="W181" i="8"/>
  <c r="W193" i="8"/>
  <c r="W143" i="8"/>
  <c r="W201" i="8"/>
  <c r="W148" i="8"/>
  <c r="W128" i="8"/>
  <c r="W112" i="8"/>
  <c r="W96" i="8"/>
  <c r="W225" i="8"/>
  <c r="W196" i="8"/>
  <c r="W80" i="8"/>
  <c r="W25" i="8"/>
  <c r="W987" i="8"/>
  <c r="W977" i="8"/>
  <c r="W997" i="8"/>
  <c r="W943" i="8"/>
  <c r="W984" i="8"/>
  <c r="W940" i="8"/>
  <c r="W941" i="8"/>
  <c r="W964" i="8"/>
  <c r="W936" i="8"/>
  <c r="W966" i="8"/>
  <c r="W891" i="8"/>
  <c r="W925" i="8"/>
  <c r="W864" i="8"/>
  <c r="W895" i="8"/>
  <c r="W907" i="8"/>
  <c r="W908" i="8"/>
  <c r="W869" i="8"/>
  <c r="W851" i="8"/>
  <c r="W835" i="8"/>
  <c r="W828" i="8"/>
  <c r="W796" i="8"/>
  <c r="W760" i="8"/>
  <c r="W805" i="8"/>
  <c r="AA805" i="8" s="1"/>
  <c r="AB805" i="8" s="1"/>
  <c r="AC805" i="8" s="1"/>
  <c r="W769" i="8"/>
  <c r="W786" i="8"/>
  <c r="W763" i="8"/>
  <c r="W754" i="8"/>
  <c r="W721" i="8"/>
  <c r="W775" i="8"/>
  <c r="W726" i="8"/>
  <c r="W736" i="8"/>
  <c r="W687" i="8"/>
  <c r="W651" i="8"/>
  <c r="W668" i="8"/>
  <c r="W783" i="8"/>
  <c r="W685" i="8"/>
  <c r="W723" i="8"/>
  <c r="W624" i="8"/>
  <c r="W662" i="8"/>
  <c r="W633" i="8"/>
  <c r="W670" i="8"/>
  <c r="W630" i="8"/>
  <c r="W678" i="8"/>
  <c r="W639" i="8"/>
  <c r="W558" i="8"/>
  <c r="W587" i="8"/>
  <c r="W584" i="8"/>
  <c r="W548" i="8"/>
  <c r="W589" i="8"/>
  <c r="W553" i="8"/>
  <c r="W528" i="8"/>
  <c r="W492" i="8"/>
  <c r="W533" i="8"/>
  <c r="W571" i="8"/>
  <c r="W518" i="8"/>
  <c r="W482" i="8"/>
  <c r="W531" i="8"/>
  <c r="W495" i="8"/>
  <c r="W443" i="8"/>
  <c r="W456" i="8"/>
  <c r="W449" i="8"/>
  <c r="W413" i="8"/>
  <c r="W377" i="8"/>
  <c r="W454" i="8"/>
  <c r="W407" i="8"/>
  <c r="W351" i="8"/>
  <c r="W370" i="8"/>
  <c r="W340" i="8"/>
  <c r="W384" i="8"/>
  <c r="W379" i="8"/>
  <c r="W337" i="8"/>
  <c r="W398" i="8"/>
  <c r="W388" i="8"/>
  <c r="W306" i="8"/>
  <c r="W270" i="8"/>
  <c r="W303" i="8"/>
  <c r="W330" i="8"/>
  <c r="W304" i="8"/>
  <c r="W305" i="8"/>
  <c r="W269" i="8"/>
  <c r="W223" i="8"/>
  <c r="W250" i="8"/>
  <c r="W224" i="8"/>
  <c r="W251" i="8"/>
  <c r="W267" i="8"/>
  <c r="W209" i="8"/>
  <c r="W195" i="8"/>
  <c r="W152" i="8"/>
  <c r="W131" i="8"/>
  <c r="W157" i="8"/>
  <c r="W162" i="8"/>
  <c r="W159" i="8"/>
  <c r="W164" i="8"/>
  <c r="W130" i="8"/>
  <c r="W110" i="8"/>
  <c r="W92" i="8"/>
  <c r="W168" i="8"/>
  <c r="W158" i="8"/>
  <c r="W208" i="8"/>
  <c r="W982" i="8"/>
  <c r="W980" i="8"/>
  <c r="W994" i="8"/>
  <c r="W946" i="8"/>
  <c r="W970" i="8"/>
  <c r="W935" i="8"/>
  <c r="W934" i="8"/>
  <c r="W950" i="8"/>
  <c r="W939" i="8"/>
  <c r="W915" i="8"/>
  <c r="W894" i="8"/>
  <c r="W901" i="8"/>
  <c r="W840" i="8"/>
  <c r="W881" i="8"/>
  <c r="W876" i="8"/>
  <c r="W863" i="8"/>
  <c r="W834" i="8"/>
  <c r="W832" i="8"/>
  <c r="W843" i="8"/>
  <c r="W818" i="8"/>
  <c r="W784" i="8"/>
  <c r="W819" i="8"/>
  <c r="W789" i="8"/>
  <c r="W810" i="8"/>
  <c r="W774" i="8"/>
  <c r="W740" i="8"/>
  <c r="W745" i="8"/>
  <c r="W709" i="8"/>
  <c r="W746" i="8"/>
  <c r="W821" i="8"/>
  <c r="W710" i="8"/>
  <c r="W675" i="8"/>
  <c r="W692" i="8"/>
  <c r="W747" i="8"/>
  <c r="W716" i="8"/>
  <c r="W669" i="8"/>
  <c r="W644" i="8"/>
  <c r="W608" i="8"/>
  <c r="W657" i="8"/>
  <c r="W621" i="8"/>
  <c r="W838" i="8"/>
  <c r="W618" i="8"/>
  <c r="W686" i="8"/>
  <c r="W578" i="8"/>
  <c r="W627" i="8"/>
  <c r="W635" i="8"/>
  <c r="W572" i="8"/>
  <c r="W536" i="8"/>
  <c r="W577" i="8"/>
  <c r="W551" i="8"/>
  <c r="W512" i="8"/>
  <c r="W476" i="8"/>
  <c r="W521" i="8"/>
  <c r="W545" i="8"/>
  <c r="W506" i="8"/>
  <c r="W470" i="8"/>
  <c r="W515" i="8"/>
  <c r="W475" i="8"/>
  <c r="W497" i="8"/>
  <c r="W444" i="8"/>
  <c r="W437" i="8"/>
  <c r="W401" i="8"/>
  <c r="W501" i="8"/>
  <c r="W446" i="8"/>
  <c r="W375" i="8"/>
  <c r="W418" i="8"/>
  <c r="W364" i="8"/>
  <c r="W328" i="8"/>
  <c r="W427" i="8"/>
  <c r="W361" i="8"/>
  <c r="W321" i="8"/>
  <c r="W428" i="8"/>
  <c r="W339" i="8"/>
  <c r="W294" i="8"/>
  <c r="W323" i="8"/>
  <c r="W291" i="8"/>
  <c r="W346" i="8"/>
  <c r="W327" i="8"/>
  <c r="W289" i="8"/>
  <c r="W271" i="8"/>
  <c r="W211" i="8"/>
  <c r="W275" i="8"/>
  <c r="W212" i="8"/>
  <c r="W288" i="8"/>
  <c r="W230" i="8"/>
  <c r="W253" i="8"/>
  <c r="W221" i="8"/>
  <c r="W142" i="8"/>
  <c r="W125" i="8"/>
  <c r="W229" i="8"/>
  <c r="W147" i="8"/>
  <c r="W194" i="8"/>
  <c r="W140" i="8"/>
  <c r="W122" i="8"/>
  <c r="W104" i="8"/>
  <c r="W86" i="8"/>
  <c r="W213" i="8"/>
  <c r="W83" i="8"/>
  <c r="W177" i="8"/>
  <c r="W1006" i="8"/>
  <c r="W972" i="8"/>
  <c r="W967" i="8"/>
  <c r="W978" i="8"/>
  <c r="W983" i="8"/>
  <c r="W929" i="8"/>
  <c r="W945" i="8"/>
  <c r="W914" i="8"/>
  <c r="W889" i="8"/>
  <c r="W856" i="8"/>
  <c r="W865" i="8"/>
  <c r="W852" i="8"/>
  <c r="W854" i="8"/>
  <c r="W824" i="8"/>
  <c r="W862" i="8"/>
  <c r="W792" i="8"/>
  <c r="W815" i="8"/>
  <c r="W777" i="8"/>
  <c r="W782" i="8"/>
  <c r="W811" i="8"/>
  <c r="W729" i="8"/>
  <c r="W767" i="8"/>
  <c r="W803" i="8"/>
  <c r="W702" i="8"/>
  <c r="W739" i="8"/>
  <c r="W735" i="8"/>
  <c r="W693" i="8"/>
  <c r="W715" i="8"/>
  <c r="W604" i="8"/>
  <c r="W645" i="8"/>
  <c r="W653" i="8"/>
  <c r="W610" i="8"/>
  <c r="W597" i="8"/>
  <c r="W550" i="8"/>
  <c r="W623" i="8"/>
  <c r="W556" i="8"/>
  <c r="W585" i="8"/>
  <c r="W543" i="8"/>
  <c r="W500" i="8"/>
  <c r="W529" i="8"/>
  <c r="W535" i="8"/>
  <c r="W490" i="8"/>
  <c r="W527" i="8"/>
  <c r="W459" i="8"/>
  <c r="W477" i="8"/>
  <c r="W445" i="8"/>
  <c r="W397" i="8"/>
  <c r="W483" i="8"/>
  <c r="W399" i="8"/>
  <c r="W410" i="8"/>
  <c r="W352" i="8"/>
  <c r="W376" i="8"/>
  <c r="W353" i="8"/>
  <c r="W414" i="8"/>
  <c r="W372" i="8"/>
  <c r="W290" i="8"/>
  <c r="W311" i="8"/>
  <c r="W326" i="8"/>
  <c r="W320" i="8"/>
  <c r="W277" i="8"/>
  <c r="W219" i="8"/>
  <c r="W244" i="8"/>
  <c r="W259" i="8"/>
  <c r="W242" i="8"/>
  <c r="W249" i="8"/>
  <c r="W171" i="8"/>
  <c r="W129" i="8"/>
  <c r="W202" i="8"/>
  <c r="W180" i="8"/>
  <c r="W156" i="8"/>
  <c r="W120" i="8"/>
  <c r="W98" i="8"/>
  <c r="W161" i="8"/>
  <c r="W76" i="8"/>
  <c r="W155" i="8"/>
  <c r="W121" i="8"/>
  <c r="W10" i="8"/>
  <c r="W117" i="8"/>
  <c r="W52" i="8"/>
  <c r="W119" i="8"/>
  <c r="W33" i="8"/>
  <c r="W974" i="8"/>
  <c r="W991" i="8"/>
  <c r="W962" i="8"/>
  <c r="W968" i="8"/>
  <c r="W930" i="8"/>
  <c r="W921" i="8"/>
  <c r="W932" i="8"/>
  <c r="W912" i="8"/>
  <c r="W922" i="8"/>
  <c r="W890" i="8"/>
  <c r="W849" i="8"/>
  <c r="W904" i="8"/>
  <c r="W826" i="8"/>
  <c r="W813" i="8"/>
  <c r="W820" i="8"/>
  <c r="W776" i="8"/>
  <c r="W831" i="8"/>
  <c r="W761" i="8"/>
  <c r="W770" i="8"/>
  <c r="W853" i="8"/>
  <c r="W717" i="8"/>
  <c r="W742" i="8"/>
  <c r="W757" i="8"/>
  <c r="W683" i="8"/>
  <c r="W688" i="8"/>
  <c r="W711" i="8"/>
  <c r="W681" i="8"/>
  <c r="W640" i="8"/>
  <c r="W596" i="8"/>
  <c r="W629" i="8"/>
  <c r="W690" i="8"/>
  <c r="W602" i="8"/>
  <c r="W590" i="8"/>
  <c r="W615" i="8"/>
  <c r="W611" i="8"/>
  <c r="W544" i="8"/>
  <c r="W569" i="8"/>
  <c r="W537" i="8"/>
  <c r="W484" i="8"/>
  <c r="W517" i="8"/>
  <c r="W526" i="8"/>
  <c r="W478" i="8"/>
  <c r="W511" i="8"/>
  <c r="W451" i="8"/>
  <c r="W452" i="8"/>
  <c r="W433" i="8"/>
  <c r="W385" i="8"/>
  <c r="W473" i="8"/>
  <c r="W367" i="8"/>
  <c r="W394" i="8"/>
  <c r="W336" i="8"/>
  <c r="W419" i="8"/>
  <c r="W345" i="8"/>
  <c r="W390" i="8"/>
  <c r="W331" i="8"/>
  <c r="W282" i="8"/>
  <c r="W299" i="8"/>
  <c r="W335" i="8"/>
  <c r="W313" i="8"/>
  <c r="W342" i="8"/>
  <c r="W292" i="8"/>
  <c r="W232" i="8"/>
  <c r="W246" i="8"/>
  <c r="W226" i="8"/>
  <c r="W203" i="8"/>
  <c r="W149" i="8"/>
  <c r="W207" i="8"/>
  <c r="W175" i="8"/>
  <c r="W263" i="8"/>
  <c r="W138" i="8"/>
  <c r="W116" i="8"/>
  <c r="W90" i="8"/>
  <c r="W198" i="8"/>
  <c r="W284" i="8"/>
  <c r="W8" i="8"/>
  <c r="W30" i="8"/>
  <c r="W65" i="8"/>
  <c r="W32" i="8"/>
  <c r="W53" i="8"/>
  <c r="W99" i="8"/>
  <c r="W29" i="8"/>
  <c r="W61" i="8"/>
  <c r="W78" i="8"/>
  <c r="W22" i="8"/>
  <c r="W17" i="8"/>
  <c r="W42" i="8"/>
  <c r="W69" i="8"/>
  <c r="W82" i="8"/>
  <c r="W1001" i="8"/>
  <c r="W1005" i="8"/>
  <c r="W954" i="8"/>
  <c r="W963" i="8"/>
  <c r="W958" i="8"/>
  <c r="W913" i="8"/>
  <c r="W931" i="8"/>
  <c r="W900" i="8"/>
  <c r="W902" i="8"/>
  <c r="W867" i="8"/>
  <c r="W841" i="8"/>
  <c r="W871" i="8"/>
  <c r="W884" i="8"/>
  <c r="W847" i="8"/>
  <c r="W839" i="8"/>
  <c r="W772" i="8"/>
  <c r="W809" i="8"/>
  <c r="W825" i="8"/>
  <c r="W766" i="8"/>
  <c r="W799" i="8"/>
  <c r="W713" i="8"/>
  <c r="W738" i="8"/>
  <c r="W751" i="8"/>
  <c r="W679" i="8"/>
  <c r="W684" i="8"/>
  <c r="W708" i="8"/>
  <c r="W677" i="8"/>
  <c r="W636" i="8"/>
  <c r="W703" i="8"/>
  <c r="W625" i="8"/>
  <c r="W642" i="8"/>
  <c r="W598" i="8"/>
  <c r="W582" i="8"/>
  <c r="W603" i="8"/>
  <c r="W588" i="8"/>
  <c r="W540" i="8"/>
  <c r="W565" i="8"/>
  <c r="W532" i="8"/>
  <c r="W480" i="8"/>
  <c r="W513" i="8"/>
  <c r="W522" i="8"/>
  <c r="W474" i="8"/>
  <c r="W507" i="8"/>
  <c r="W447" i="8"/>
  <c r="W448" i="8"/>
  <c r="W429" i="8"/>
  <c r="W381" i="8"/>
  <c r="W463" i="8"/>
  <c r="W363" i="8"/>
  <c r="W386" i="8"/>
  <c r="W332" i="8"/>
  <c r="W403" i="8"/>
  <c r="W341" i="8"/>
  <c r="W374" i="8"/>
  <c r="W324" i="8"/>
  <c r="W274" i="8"/>
  <c r="W295" i="8"/>
  <c r="W316" i="8"/>
  <c r="W309" i="8"/>
  <c r="W334" i="8"/>
  <c r="W276" i="8"/>
  <c r="W228" i="8"/>
  <c r="W245" i="8"/>
  <c r="W222" i="8"/>
  <c r="W199" i="8"/>
  <c r="W146" i="8"/>
  <c r="W190" i="8"/>
  <c r="W170" i="8"/>
  <c r="W241" i="8"/>
  <c r="W136" i="8"/>
  <c r="W114" i="8"/>
  <c r="W88" i="8"/>
  <c r="W186" i="8"/>
  <c r="W237" i="8"/>
  <c r="W67" i="8"/>
  <c r="W1000" i="8"/>
  <c r="W988" i="8"/>
  <c r="W957" i="8"/>
  <c r="W938" i="8"/>
  <c r="W911" i="8"/>
  <c r="W883" i="8"/>
  <c r="W872" i="8"/>
  <c r="W886" i="8"/>
  <c r="W850" i="8"/>
  <c r="W830" i="8"/>
  <c r="W768" i="8"/>
  <c r="W781" i="8"/>
  <c r="W771" i="8"/>
  <c r="W725" i="8"/>
  <c r="W722" i="8"/>
  <c r="W671" i="8"/>
  <c r="W660" i="8"/>
  <c r="W661" i="8"/>
  <c r="W600" i="8"/>
  <c r="W743" i="8"/>
  <c r="W652" i="8"/>
  <c r="W562" i="8"/>
  <c r="W576" i="8"/>
  <c r="W581" i="8"/>
  <c r="W508" i="8"/>
  <c r="W509" i="8"/>
  <c r="W494" i="8"/>
  <c r="W499" i="8"/>
  <c r="W467" i="8"/>
  <c r="W409" i="8"/>
  <c r="W440" i="8"/>
  <c r="W426" i="8"/>
  <c r="W416" i="8"/>
  <c r="W349" i="8"/>
  <c r="W404" i="8"/>
  <c r="W266" i="8"/>
  <c r="W338" i="8"/>
  <c r="W293" i="8"/>
  <c r="W215" i="8"/>
  <c r="W283" i="8"/>
  <c r="W218" i="8"/>
  <c r="W197" i="8"/>
  <c r="W165" i="8"/>
  <c r="W169" i="8"/>
  <c r="W126" i="8"/>
  <c r="W84" i="8"/>
  <c r="W145" i="8"/>
  <c r="W46" i="8"/>
  <c r="W115" i="8"/>
  <c r="W12" i="8"/>
  <c r="W36" i="8"/>
  <c r="W101" i="8"/>
  <c r="W66" i="8"/>
  <c r="W14" i="8"/>
  <c r="W87" i="8"/>
  <c r="W992" i="8"/>
  <c r="W999" i="8"/>
  <c r="W949" i="8"/>
  <c r="W933" i="8"/>
  <c r="W903" i="8"/>
  <c r="W898" i="8"/>
  <c r="W848" i="8"/>
  <c r="W868" i="8"/>
  <c r="W874" i="8"/>
  <c r="W822" i="8"/>
  <c r="W764" i="8"/>
  <c r="W773" i="8"/>
  <c r="W748" i="8"/>
  <c r="W701" i="8"/>
  <c r="W714" i="8"/>
  <c r="W667" i="8"/>
  <c r="W719" i="8"/>
  <c r="W753" i="8"/>
  <c r="W649" i="8"/>
  <c r="W706" i="8"/>
  <c r="W698" i="8"/>
  <c r="W658" i="8"/>
  <c r="W568" i="8"/>
  <c r="W561" i="8"/>
  <c r="W504" i="8"/>
  <c r="W579" i="8"/>
  <c r="W486" i="8"/>
  <c r="W491" i="8"/>
  <c r="W479" i="8"/>
  <c r="W405" i="8"/>
  <c r="W430" i="8"/>
  <c r="W402" i="8"/>
  <c r="W400" i="8"/>
  <c r="W333" i="8"/>
  <c r="W396" i="8"/>
  <c r="W262" i="8"/>
  <c r="W322" i="8"/>
  <c r="W285" i="8"/>
  <c r="W261" i="8"/>
  <c r="W264" i="8"/>
  <c r="W214" i="8"/>
  <c r="W166" i="8"/>
  <c r="W247" i="8"/>
  <c r="W185" i="8"/>
  <c r="W124" i="8"/>
  <c r="W279" i="8"/>
  <c r="W72" i="8"/>
  <c r="W89" i="8"/>
  <c r="W995" i="8"/>
  <c r="W973" i="8"/>
  <c r="W976" i="8"/>
  <c r="W956" i="8"/>
  <c r="W918" i="8"/>
  <c r="W909" i="8"/>
  <c r="W870" i="8"/>
  <c r="W844" i="8"/>
  <c r="W846" i="8"/>
  <c r="W817" i="8"/>
  <c r="W827" i="8"/>
  <c r="W802" i="8"/>
  <c r="W779" i="8"/>
  <c r="W787" i="8"/>
  <c r="W720" i="8"/>
  <c r="W655" i="8"/>
  <c r="W724" i="8"/>
  <c r="W650" i="8"/>
  <c r="W656" i="8"/>
  <c r="W638" i="8"/>
  <c r="W605" i="8"/>
  <c r="W594" i="8"/>
  <c r="W552" i="8"/>
  <c r="W575" i="8"/>
  <c r="W472" i="8"/>
  <c r="W555" i="8"/>
  <c r="W549" i="8"/>
  <c r="W455" i="8"/>
  <c r="W469" i="8"/>
  <c r="W373" i="8"/>
  <c r="W415" i="8"/>
  <c r="W368" i="8"/>
  <c r="W436" i="8"/>
  <c r="W450" i="8"/>
  <c r="W318" i="8"/>
  <c r="W319" i="8"/>
  <c r="W308" i="8"/>
  <c r="W273" i="8"/>
  <c r="W204" i="8"/>
  <c r="W260" i="8"/>
  <c r="W257" i="8"/>
  <c r="W139" i="8"/>
  <c r="W192" i="8"/>
  <c r="W179" i="8"/>
  <c r="W108" i="8"/>
  <c r="W173" i="8"/>
  <c r="W188" i="8"/>
  <c r="W45" i="8"/>
  <c r="W1004" i="8"/>
  <c r="W965" i="8"/>
  <c r="W953" i="8"/>
  <c r="W919" i="8"/>
  <c r="W924" i="8"/>
  <c r="W880" i="8"/>
  <c r="W906" i="8"/>
  <c r="W836" i="8"/>
  <c r="W882" i="8"/>
  <c r="W788" i="8"/>
  <c r="W785" i="8"/>
  <c r="W762" i="8"/>
  <c r="W733" i="8"/>
  <c r="W730" i="8"/>
  <c r="W695" i="8"/>
  <c r="W664" i="8"/>
  <c r="W665" i="8"/>
  <c r="W612" i="8"/>
  <c r="W613" i="8"/>
  <c r="W606" i="8"/>
  <c r="W566" i="8"/>
  <c r="W580" i="8"/>
  <c r="W593" i="8"/>
  <c r="W516" i="8"/>
  <c r="W525" i="8"/>
  <c r="W502" i="8"/>
  <c r="W503" i="8"/>
  <c r="W465" i="8"/>
  <c r="W417" i="8"/>
  <c r="W458" i="8"/>
  <c r="W432" i="8"/>
  <c r="W424" i="8"/>
  <c r="W365" i="8"/>
  <c r="W412" i="8"/>
  <c r="W286" i="8"/>
  <c r="W354" i="8"/>
  <c r="W301" i="8"/>
  <c r="W231" i="8"/>
  <c r="W216" i="8"/>
  <c r="W238" i="8"/>
  <c r="W205" i="8"/>
  <c r="W176" i="8"/>
  <c r="W182" i="8"/>
  <c r="W132" i="8"/>
  <c r="W94" i="8"/>
  <c r="W151" i="8"/>
  <c r="W993" i="8"/>
  <c r="W961" i="8"/>
  <c r="W920" i="8"/>
  <c r="W887" i="8"/>
  <c r="W816" i="8"/>
  <c r="W801" i="8"/>
  <c r="W749" i="8"/>
  <c r="W707" i="8"/>
  <c r="W697" i="8"/>
  <c r="W637" i="8"/>
  <c r="W574" i="8"/>
  <c r="W631" i="8"/>
  <c r="W547" i="8"/>
  <c r="W538" i="8"/>
  <c r="W441" i="8"/>
  <c r="W359" i="8"/>
  <c r="W387" i="8"/>
  <c r="W302" i="8"/>
  <c r="W362" i="8"/>
  <c r="W240" i="8"/>
  <c r="W187" i="8"/>
  <c r="W150" i="8"/>
  <c r="W102" i="8"/>
  <c r="W163" i="8"/>
  <c r="W58" i="8"/>
  <c r="W91" i="8"/>
  <c r="W26" i="8"/>
  <c r="W81" i="8"/>
  <c r="W31" i="8"/>
  <c r="W38" i="8"/>
  <c r="W981" i="8"/>
  <c r="W942" i="8"/>
  <c r="W910" i="8"/>
  <c r="W860" i="8"/>
  <c r="W858" i="8"/>
  <c r="W806" i="8"/>
  <c r="W833" i="8"/>
  <c r="W663" i="8"/>
  <c r="W731" i="8"/>
  <c r="W648" i="8"/>
  <c r="W595" i="8"/>
  <c r="W557" i="8"/>
  <c r="W563" i="8"/>
  <c r="W485" i="8"/>
  <c r="W389" i="8"/>
  <c r="W438" i="8"/>
  <c r="W329" i="8"/>
  <c r="W366" i="8"/>
  <c r="W281" i="8"/>
  <c r="W255" i="8"/>
  <c r="W141" i="8"/>
  <c r="W184" i="8"/>
  <c r="W206" i="8"/>
  <c r="W97" i="8"/>
  <c r="W123" i="8"/>
  <c r="W41" i="8"/>
  <c r="W93" i="8"/>
  <c r="W77" i="8"/>
  <c r="W985" i="8"/>
  <c r="W969" i="8"/>
  <c r="W916" i="8"/>
  <c r="W857" i="8"/>
  <c r="W896" i="8"/>
  <c r="W793" i="8"/>
  <c r="W741" i="8"/>
  <c r="W704" i="8"/>
  <c r="W689" i="8"/>
  <c r="W617" i="8"/>
  <c r="W570" i="8"/>
  <c r="W619" i="8"/>
  <c r="W546" i="8"/>
  <c r="W523" i="8"/>
  <c r="W421" i="8"/>
  <c r="W355" i="8"/>
  <c r="W371" i="8"/>
  <c r="W298" i="8"/>
  <c r="W317" i="8"/>
  <c r="W220" i="8"/>
  <c r="W183" i="8"/>
  <c r="W217" i="8"/>
  <c r="W100" i="8"/>
  <c r="W40" i="8"/>
  <c r="W70" i="8"/>
  <c r="W107" i="8"/>
  <c r="W39" i="8"/>
  <c r="W62" i="8"/>
  <c r="W744" i="8"/>
  <c r="W564" i="8"/>
  <c r="W462" i="8"/>
  <c r="W423" i="8"/>
  <c r="W358" i="8"/>
  <c r="W312" i="8"/>
  <c r="W296" i="8"/>
  <c r="W233" i="8"/>
  <c r="W189" i="8"/>
  <c r="W79" i="8"/>
  <c r="W64" i="8"/>
  <c r="W75" i="8"/>
  <c r="W979" i="8"/>
  <c r="W948" i="8"/>
  <c r="W960" i="8"/>
  <c r="W877" i="8"/>
  <c r="W808" i="8"/>
  <c r="W798" i="8"/>
  <c r="W807" i="8"/>
  <c r="W696" i="8"/>
  <c r="W632" i="8"/>
  <c r="W634" i="8"/>
  <c r="W583" i="8"/>
  <c r="W567" i="8"/>
  <c r="W534" i="8"/>
  <c r="W435" i="8"/>
  <c r="W369" i="8"/>
  <c r="W360" i="8"/>
  <c r="W422" i="8"/>
  <c r="W307" i="8"/>
  <c r="W243" i="8"/>
  <c r="W256" i="8"/>
  <c r="W137" i="8"/>
  <c r="W174" i="8"/>
  <c r="W153" i="8"/>
  <c r="W105" i="8"/>
  <c r="W68" i="8"/>
  <c r="W55" i="8"/>
  <c r="W109" i="8"/>
  <c r="W95" i="8"/>
  <c r="W971" i="8"/>
  <c r="W923" i="8"/>
  <c r="W897" i="8"/>
  <c r="W866" i="8"/>
  <c r="W804" i="8"/>
  <c r="W794" i="8"/>
  <c r="W758" i="8"/>
  <c r="W676" i="8"/>
  <c r="W628" i="8"/>
  <c r="W626" i="8"/>
  <c r="W643" i="8"/>
  <c r="W542" i="8"/>
  <c r="W514" i="8"/>
  <c r="W431" i="8"/>
  <c r="W481" i="8"/>
  <c r="W356" i="8"/>
  <c r="W406" i="8"/>
  <c r="W287" i="8"/>
  <c r="W239" i="8"/>
  <c r="W252" i="8"/>
  <c r="W133" i="8"/>
  <c r="W144" i="8"/>
  <c r="W178" i="8"/>
  <c r="W49" i="8"/>
  <c r="W113" i="8"/>
  <c r="W48" i="8"/>
  <c r="W34" i="8"/>
  <c r="W50" i="8"/>
  <c r="W28" i="8"/>
  <c r="W47" i="8"/>
  <c r="W73" i="8"/>
  <c r="W103" i="8"/>
  <c r="W959" i="8"/>
  <c r="W937" i="8"/>
  <c r="W893" i="8"/>
  <c r="W845" i="8"/>
  <c r="W800" i="8"/>
  <c r="W778" i="8"/>
  <c r="W734" i="8"/>
  <c r="W672" i="8"/>
  <c r="W616" i="8"/>
  <c r="W622" i="8"/>
  <c r="W601" i="8"/>
  <c r="W524" i="8"/>
  <c r="W510" i="8"/>
  <c r="W489" i="8"/>
  <c r="W471" i="8"/>
  <c r="W344" i="8"/>
  <c r="W420" i="8"/>
  <c r="W434" i="8"/>
  <c r="W235" i="8"/>
  <c r="W248" i="8"/>
  <c r="W127" i="8"/>
  <c r="W134" i="8"/>
  <c r="W167" i="8"/>
  <c r="W60" i="8"/>
  <c r="W51" i="8"/>
  <c r="W111" i="8"/>
  <c r="W21" i="8"/>
  <c r="W998" i="8"/>
  <c r="W975" i="8"/>
  <c r="W917" i="8"/>
  <c r="W888" i="8"/>
  <c r="W842" i="8"/>
  <c r="W837" i="8"/>
  <c r="W752" i="8"/>
  <c r="W712" i="8"/>
  <c r="W699" i="8"/>
  <c r="W654" i="8"/>
  <c r="W647" i="8"/>
  <c r="W607" i="8"/>
  <c r="W468" i="8"/>
  <c r="W539" i="8"/>
  <c r="W453" i="8"/>
  <c r="W383" i="8"/>
  <c r="W395" i="8"/>
  <c r="W314" i="8"/>
  <c r="W300" i="8"/>
  <c r="W200" i="8"/>
  <c r="W210" i="8"/>
  <c r="W154" i="8"/>
  <c r="W106" i="8"/>
  <c r="W172" i="8"/>
  <c r="W59" i="8"/>
  <c r="W57" i="8"/>
  <c r="W74" i="8"/>
  <c r="W1003" i="8"/>
  <c r="W986" i="8"/>
  <c r="W944" i="8"/>
  <c r="W878" i="8"/>
  <c r="W855" i="8"/>
  <c r="W756" i="8"/>
  <c r="W795" i="8"/>
  <c r="W732" i="8"/>
  <c r="W682" i="8"/>
  <c r="W666" i="8"/>
  <c r="W496" i="8"/>
  <c r="W464" i="8"/>
  <c r="W392" i="8"/>
  <c r="W254" i="8"/>
  <c r="W118" i="8"/>
  <c r="W44" i="8"/>
  <c r="L31" i="7"/>
  <c r="Q39" i="3" s="1"/>
  <c r="Z40" i="4"/>
  <c r="Z49" i="5"/>
  <c r="Z51" i="5"/>
  <c r="Z57" i="8"/>
  <c r="Z10" i="8"/>
  <c r="Z12" i="8"/>
  <c r="Z9" i="8"/>
  <c r="Z11" i="8"/>
  <c r="Z8" i="8"/>
  <c r="Z17" i="8"/>
  <c r="Z999" i="8"/>
  <c r="Z970" i="8"/>
  <c r="Z1006" i="8"/>
  <c r="Z944" i="8"/>
  <c r="Z950" i="8"/>
  <c r="Z948" i="8"/>
  <c r="Z936" i="8"/>
  <c r="Z1003" i="8"/>
  <c r="Z954" i="8"/>
  <c r="Z912" i="8"/>
  <c r="Z933" i="8"/>
  <c r="Z892" i="8"/>
  <c r="Z928" i="8"/>
  <c r="Z888" i="8"/>
  <c r="Z889" i="8"/>
  <c r="Z871" i="8"/>
  <c r="Z915" i="8"/>
  <c r="Z893" i="8"/>
  <c r="Z867" i="8"/>
  <c r="Z870" i="8"/>
  <c r="Z837" i="8"/>
  <c r="Z840" i="8"/>
  <c r="Z829" i="8"/>
  <c r="Z794" i="8"/>
  <c r="Z762" i="8"/>
  <c r="Z799" i="8"/>
  <c r="Z832" i="8"/>
  <c r="Z789" i="8"/>
  <c r="Z800" i="8"/>
  <c r="Z734" i="8"/>
  <c r="Z702" i="8"/>
  <c r="Z747" i="8"/>
  <c r="Z715" i="8"/>
  <c r="Z780" i="8"/>
  <c r="Z725" i="8"/>
  <c r="Z755" i="8"/>
  <c r="Z693" i="8"/>
  <c r="Z661" i="8"/>
  <c r="Z792" i="8"/>
  <c r="Z674" i="8"/>
  <c r="Z757" i="8"/>
  <c r="Z672" i="8"/>
  <c r="Z656" i="8"/>
  <c r="Z618" i="8"/>
  <c r="Z647" i="8"/>
  <c r="Z615" i="8"/>
  <c r="Z652" i="8"/>
  <c r="Z695" i="8"/>
  <c r="Z629" i="8"/>
  <c r="Z597" i="8"/>
  <c r="Z606" i="8"/>
  <c r="Z604" i="8"/>
  <c r="Z569" i="8"/>
  <c r="Z537" i="8"/>
  <c r="Z570" i="8"/>
  <c r="Z525" i="8"/>
  <c r="Z536" i="8"/>
  <c r="Z568" i="8"/>
  <c r="Z550" i="8"/>
  <c r="Z515" i="8"/>
  <c r="Z483" i="8"/>
  <c r="Z542" i="8"/>
  <c r="Z528" i="8"/>
  <c r="Z480" i="8"/>
  <c r="Z437" i="8"/>
  <c r="Z405" i="8"/>
  <c r="Z373" i="8"/>
  <c r="Z493" i="8"/>
  <c r="Z446" i="8"/>
  <c r="Z484" i="8"/>
  <c r="Z451" i="8"/>
  <c r="Z419" i="8"/>
  <c r="Z387" i="8"/>
  <c r="Z476" i="8"/>
  <c r="Z465" i="8"/>
  <c r="Z432" i="8"/>
  <c r="Z400" i="8"/>
  <c r="Z426" i="8"/>
  <c r="Z365" i="8"/>
  <c r="Z354" i="8"/>
  <c r="Z422" i="8"/>
  <c r="Z363" i="8"/>
  <c r="Z331" i="8"/>
  <c r="Z356" i="8"/>
  <c r="Z325" i="8"/>
  <c r="Z333" i="8"/>
  <c r="Z301" i="8"/>
  <c r="Z314" i="8"/>
  <c r="Z307" i="8"/>
  <c r="Z255" i="8"/>
  <c r="Z287" i="8"/>
  <c r="Z229" i="8"/>
  <c r="Z290" i="8"/>
  <c r="Z252" i="8"/>
  <c r="Z182" i="8"/>
  <c r="Z143" i="8"/>
  <c r="Z262" i="8"/>
  <c r="Z215" i="8"/>
  <c r="Z258" i="8"/>
  <c r="Z184" i="8"/>
  <c r="Z142" i="8"/>
  <c r="Z228" i="8"/>
  <c r="Z191" i="8"/>
  <c r="Z218" i="8"/>
  <c r="Z130" i="8"/>
  <c r="Z164" i="8"/>
  <c r="Z173" i="8"/>
  <c r="Z249" i="8"/>
  <c r="Z135" i="8"/>
  <c r="Z119" i="8"/>
  <c r="Z103" i="8"/>
  <c r="Z87" i="8"/>
  <c r="Z181" i="8"/>
  <c r="Z78" i="8"/>
  <c r="Z23" i="8"/>
  <c r="Z122" i="8"/>
  <c r="Z37" i="8"/>
  <c r="Z67" i="8"/>
  <c r="Z104" i="8"/>
  <c r="Z21" i="8"/>
  <c r="Z118" i="8"/>
  <c r="Z50" i="8"/>
  <c r="Z44" i="8"/>
  <c r="Z991" i="8"/>
  <c r="Z1005" i="8"/>
  <c r="Z998" i="8"/>
  <c r="Z984" i="8"/>
  <c r="Z995" i="8"/>
  <c r="Z953" i="8"/>
  <c r="Z977" i="8"/>
  <c r="Z961" i="8"/>
  <c r="Z937" i="8"/>
  <c r="Z904" i="8"/>
  <c r="Z913" i="8"/>
  <c r="Z884" i="8"/>
  <c r="Z905" i="8"/>
  <c r="Z881" i="8"/>
  <c r="Z887" i="8"/>
  <c r="Z896" i="8"/>
  <c r="Z877" i="8"/>
  <c r="Z880" i="8"/>
  <c r="Z860" i="8"/>
  <c r="Z863" i="8"/>
  <c r="Z833" i="8"/>
  <c r="Z839" i="8"/>
  <c r="Z821" i="8"/>
  <c r="Z790" i="8"/>
  <c r="Z758" i="8"/>
  <c r="Z795" i="8"/>
  <c r="Z819" i="8"/>
  <c r="Z785" i="8"/>
  <c r="Z768" i="8"/>
  <c r="Z730" i="8"/>
  <c r="Z698" i="8"/>
  <c r="Z743" i="8"/>
  <c r="Z711" i="8"/>
  <c r="Z752" i="8"/>
  <c r="Z721" i="8"/>
  <c r="Z771" i="8"/>
  <c r="Z689" i="8"/>
  <c r="Z657" i="8"/>
  <c r="Z763" i="8"/>
  <c r="Z670" i="8"/>
  <c r="Z740" i="8"/>
  <c r="Z668" i="8"/>
  <c r="Z646" i="8"/>
  <c r="Z614" i="8"/>
  <c r="Z643" i="8"/>
  <c r="Z611" i="8"/>
  <c r="Z687" i="8"/>
  <c r="Z663" i="8"/>
  <c r="Z625" i="8"/>
  <c r="Z628" i="8"/>
  <c r="Z598" i="8"/>
  <c r="Z596" i="8"/>
  <c r="Z565" i="8"/>
  <c r="Z632" i="8"/>
  <c r="Z562" i="8"/>
  <c r="Z521" i="8"/>
  <c r="Z535" i="8"/>
  <c r="Z563" i="8"/>
  <c r="Z540" i="8"/>
  <c r="Z511" i="8"/>
  <c r="Z479" i="8"/>
  <c r="Z575" i="8"/>
  <c r="Z506" i="8"/>
  <c r="Z478" i="8"/>
  <c r="Z433" i="8"/>
  <c r="Z401" i="8"/>
  <c r="Z524" i="8"/>
  <c r="Z490" i="8"/>
  <c r="Z442" i="8"/>
  <c r="Z482" i="8"/>
  <c r="Z447" i="8"/>
  <c r="Z415" i="8"/>
  <c r="Z383" i="8"/>
  <c r="Z474" i="8"/>
  <c r="Z460" i="8"/>
  <c r="Z428" i="8"/>
  <c r="Z396" i="8"/>
  <c r="Z418" i="8"/>
  <c r="Z361" i="8"/>
  <c r="Z350" i="8"/>
  <c r="Z414" i="8"/>
  <c r="Z359" i="8"/>
  <c r="Z327" i="8"/>
  <c r="Z352" i="8"/>
  <c r="Z316" i="8"/>
  <c r="Z322" i="8"/>
  <c r="Z297" i="8"/>
  <c r="Z310" i="8"/>
  <c r="Z303" i="8"/>
  <c r="Z251" i="8"/>
  <c r="Z283" i="8"/>
  <c r="Z225" i="8"/>
  <c r="Z284" i="8"/>
  <c r="Z248" i="8"/>
  <c r="Z178" i="8"/>
  <c r="Z141" i="8"/>
  <c r="Z243" i="8"/>
  <c r="Z211" i="8"/>
  <c r="Z254" i="8"/>
  <c r="Z180" i="8"/>
  <c r="Z302" i="8"/>
  <c r="Z224" i="8"/>
  <c r="Z175" i="8"/>
  <c r="Z169" i="8"/>
  <c r="Z128" i="8"/>
  <c r="Z156" i="8"/>
  <c r="Z161" i="8"/>
  <c r="Z189" i="8"/>
  <c r="Z133" i="8"/>
  <c r="Z117" i="8"/>
  <c r="Z101" i="8"/>
  <c r="Z267" i="8"/>
  <c r="Z165" i="8"/>
  <c r="Z77" i="8"/>
  <c r="Z19" i="8"/>
  <c r="Z114" i="8"/>
  <c r="Z35" i="8"/>
  <c r="Z65" i="8"/>
  <c r="Z96" i="8"/>
  <c r="Z16" i="8"/>
  <c r="Z110" i="8"/>
  <c r="Z31" i="8"/>
  <c r="Z36" i="8"/>
  <c r="Z14" i="8"/>
  <c r="Z975" i="8"/>
  <c r="Z973" i="8"/>
  <c r="Z952" i="8"/>
  <c r="Z980" i="8"/>
  <c r="Z946" i="8"/>
  <c r="Z934" i="8"/>
  <c r="Z914" i="8"/>
  <c r="Z932" i="8"/>
  <c r="Z907" i="8"/>
  <c r="Z916" i="8"/>
  <c r="Z849" i="8"/>
  <c r="Z879" i="8"/>
  <c r="Z861" i="8"/>
  <c r="Z891" i="8"/>
  <c r="Z827" i="8"/>
  <c r="Z993" i="8"/>
  <c r="Z986" i="8"/>
  <c r="Z990" i="8"/>
  <c r="Z955" i="8"/>
  <c r="Z964" i="8"/>
  <c r="Z967" i="8"/>
  <c r="Z927" i="8"/>
  <c r="Z926" i="8"/>
  <c r="Z900" i="8"/>
  <c r="Z895" i="8"/>
  <c r="Z918" i="8"/>
  <c r="Z885" i="8"/>
  <c r="Z866" i="8"/>
  <c r="Z903" i="8"/>
  <c r="Z856" i="8"/>
  <c r="Z852" i="8"/>
  <c r="Z862" i="8"/>
  <c r="Z820" i="8"/>
  <c r="Z778" i="8"/>
  <c r="Z807" i="8"/>
  <c r="Z816" i="8"/>
  <c r="Z773" i="8"/>
  <c r="Z742" i="8"/>
  <c r="Z808" i="8"/>
  <c r="Z731" i="8"/>
  <c r="Z818" i="8"/>
  <c r="Z717" i="8"/>
  <c r="Z701" i="8"/>
  <c r="Z669" i="8"/>
  <c r="Z703" i="8"/>
  <c r="Z658" i="8"/>
  <c r="Z680" i="8"/>
  <c r="Z642" i="8"/>
  <c r="Z691" i="8"/>
  <c r="Z623" i="8"/>
  <c r="Z651" i="8"/>
  <c r="Z645" i="8"/>
  <c r="Z605" i="8"/>
  <c r="Z636" i="8"/>
  <c r="Z585" i="8"/>
  <c r="Z545" i="8"/>
  <c r="Z554" i="8"/>
  <c r="Z509" i="8"/>
  <c r="Z576" i="8"/>
  <c r="Z539" i="8"/>
  <c r="Z499" i="8"/>
  <c r="Z544" i="8"/>
  <c r="Z500" i="8"/>
  <c r="Z453" i="8"/>
  <c r="Z413" i="8"/>
  <c r="Z518" i="8"/>
  <c r="Z470" i="8"/>
  <c r="Z496" i="8"/>
  <c r="Z443" i="8"/>
  <c r="Z403" i="8"/>
  <c r="Z510" i="8"/>
  <c r="Z456" i="8"/>
  <c r="Z416" i="8"/>
  <c r="Z376" i="8"/>
  <c r="Z357" i="8"/>
  <c r="Z338" i="8"/>
  <c r="Z374" i="8"/>
  <c r="Z323" i="8"/>
  <c r="Z340" i="8"/>
  <c r="Z983" i="8"/>
  <c r="Z981" i="8"/>
  <c r="Z960" i="8"/>
  <c r="Z987" i="8"/>
  <c r="Z957" i="8"/>
  <c r="Z942" i="8"/>
  <c r="Z922" i="8"/>
  <c r="Z940" i="8"/>
  <c r="Z909" i="8"/>
  <c r="Z890" i="8"/>
  <c r="Z857" i="8"/>
  <c r="Z886" i="8"/>
  <c r="Z869" i="8"/>
  <c r="Z902" i="8"/>
  <c r="Z835" i="8"/>
  <c r="Z825" i="8"/>
  <c r="Z823" i="8"/>
  <c r="Z802" i="8"/>
  <c r="Z754" i="8"/>
  <c r="Z783" i="8"/>
  <c r="Z797" i="8"/>
  <c r="Z761" i="8"/>
  <c r="Z718" i="8"/>
  <c r="Z796" i="8"/>
  <c r="Z707" i="8"/>
  <c r="Z741" i="8"/>
  <c r="Z804" i="8"/>
  <c r="Z685" i="8"/>
  <c r="Z772" i="8"/>
  <c r="Z682" i="8"/>
  <c r="Z696" i="8"/>
  <c r="Z728" i="8"/>
  <c r="Z626" i="8"/>
  <c r="Z639" i="8"/>
  <c r="Z599" i="8"/>
  <c r="Z736" i="8"/>
  <c r="Z621" i="8"/>
  <c r="Z587" i="8"/>
  <c r="Z580" i="8"/>
  <c r="Z561" i="8"/>
  <c r="Z620" i="8"/>
  <c r="Z533" i="8"/>
  <c r="Z534" i="8"/>
  <c r="Z552" i="8"/>
  <c r="Z523" i="8"/>
  <c r="Z475" i="8"/>
  <c r="Z564" i="8"/>
  <c r="Z466" i="8"/>
  <c r="Z429" i="8"/>
  <c r="Z389" i="8"/>
  <c r="Z501" i="8"/>
  <c r="Z438" i="8"/>
  <c r="Z473" i="8"/>
  <c r="Z427" i="8"/>
  <c r="Z379" i="8"/>
  <c r="Z497" i="8"/>
  <c r="Z440" i="8"/>
  <c r="Z392" i="8"/>
  <c r="Z394" i="8"/>
  <c r="Z362" i="8"/>
  <c r="Z406" i="8"/>
  <c r="Z347" i="8"/>
  <c r="Z364" i="8"/>
  <c r="Z312" i="8"/>
  <c r="Z317" i="8"/>
  <c r="Z324" i="8"/>
  <c r="Z292" i="8"/>
  <c r="Z205" i="8"/>
  <c r="Z237" i="8"/>
  <c r="Z279" i="8"/>
  <c r="Z198" i="8"/>
  <c r="Z147" i="8"/>
  <c r="Z239" i="8"/>
  <c r="Z277" i="8"/>
  <c r="Z192" i="8"/>
  <c r="Z299" i="8"/>
  <c r="Z212" i="8"/>
  <c r="Z273" i="8"/>
  <c r="Z126" i="8"/>
  <c r="Z226" i="8"/>
  <c r="Z167" i="8"/>
  <c r="Z131" i="8"/>
  <c r="Z111" i="8"/>
  <c r="Z988" i="8"/>
  <c r="Z982" i="8"/>
  <c r="Z972" i="8"/>
  <c r="Z931" i="8"/>
  <c r="Z945" i="8"/>
  <c r="Z911" i="8"/>
  <c r="Z917" i="8"/>
  <c r="Z882" i="8"/>
  <c r="Z872" i="8"/>
  <c r="Z822" i="8"/>
  <c r="Z836" i="8"/>
  <c r="Z798" i="8"/>
  <c r="Z811" i="8"/>
  <c r="Z805" i="8"/>
  <c r="Z788" i="8"/>
  <c r="Z706" i="8"/>
  <c r="Z723" i="8"/>
  <c r="Z737" i="8"/>
  <c r="Z708" i="8"/>
  <c r="Z653" i="8"/>
  <c r="Z678" i="8"/>
  <c r="Z684" i="8"/>
  <c r="Z634" i="8"/>
  <c r="Z635" i="8"/>
  <c r="Z667" i="8"/>
  <c r="Z637" i="8"/>
  <c r="Z583" i="8"/>
  <c r="Z589" i="8"/>
  <c r="Z602" i="8"/>
  <c r="Z529" i="8"/>
  <c r="Z522" i="8"/>
  <c r="Z531" i="8"/>
  <c r="Z471" i="8"/>
  <c r="Z551" i="8"/>
  <c r="Z445" i="8"/>
  <c r="Z385" i="8"/>
  <c r="Z472" i="8"/>
  <c r="Z461" i="8"/>
  <c r="Z423" i="8"/>
  <c r="Z532" i="8"/>
  <c r="Z448" i="8"/>
  <c r="Z388" i="8"/>
  <c r="Z370" i="8"/>
  <c r="Z330" i="8"/>
  <c r="Z343" i="8"/>
  <c r="Z344" i="8"/>
  <c r="Z341" i="8"/>
  <c r="Z285" i="8"/>
  <c r="Z311" i="8"/>
  <c r="Z201" i="8"/>
  <c r="Z221" i="8"/>
  <c r="Z263" i="8"/>
  <c r="Z174" i="8"/>
  <c r="Z234" i="8"/>
  <c r="Z294" i="8"/>
  <c r="Z196" i="8"/>
  <c r="Z266" i="8"/>
  <c r="Z230" i="8"/>
  <c r="Z140" i="8"/>
  <c r="Z183" i="8"/>
  <c r="Z83" i="8"/>
  <c r="Z139" i="8"/>
  <c r="Z113" i="8"/>
  <c r="Z91" i="8"/>
  <c r="Z157" i="8"/>
  <c r="Z48" i="8"/>
  <c r="Z46" i="8"/>
  <c r="Z27" i="8"/>
  <c r="Z40" i="8"/>
  <c r="Z33" i="8"/>
  <c r="Z102" i="8"/>
  <c r="Z13" i="8"/>
  <c r="Z978" i="8"/>
  <c r="Z976" i="8"/>
  <c r="Z979" i="8"/>
  <c r="Z935" i="8"/>
  <c r="Z951" i="8"/>
  <c r="Z985" i="8"/>
  <c r="Z841" i="8"/>
  <c r="Z850" i="8"/>
  <c r="Z878" i="8"/>
  <c r="Z843" i="8"/>
  <c r="Z859" i="8"/>
  <c r="Z774" i="8"/>
  <c r="Z787" i="8"/>
  <c r="Z781" i="8"/>
  <c r="Z738" i="8"/>
  <c r="Z759" i="8"/>
  <c r="Z764" i="8"/>
  <c r="Z713" i="8"/>
  <c r="Z697" i="8"/>
  <c r="Z724" i="8"/>
  <c r="Z828" i="8"/>
  <c r="Z660" i="8"/>
  <c r="Z610" i="8"/>
  <c r="Z619" i="8"/>
  <c r="Z640" i="8"/>
  <c r="Z613" i="8"/>
  <c r="Z592" i="8"/>
  <c r="Z573" i="8"/>
  <c r="Z600" i="8"/>
  <c r="Z505" i="8"/>
  <c r="Z555" i="8"/>
  <c r="Z507" i="8"/>
  <c r="Z543" i="8"/>
  <c r="Z468" i="8"/>
  <c r="Z421" i="8"/>
  <c r="Z504" i="8"/>
  <c r="Z450" i="8"/>
  <c r="Z459" i="8"/>
  <c r="Z399" i="8"/>
  <c r="Z502" i="8"/>
  <c r="Z424" i="8"/>
  <c r="Z372" i="8"/>
  <c r="Z366" i="8"/>
  <c r="Z390" i="8"/>
  <c r="Z430" i="8"/>
  <c r="Z328" i="8"/>
  <c r="Z313" i="8"/>
  <c r="Z345" i="8"/>
  <c r="Z265" i="8"/>
  <c r="Z282" i="8"/>
  <c r="Z207" i="8"/>
  <c r="Z208" i="8"/>
  <c r="Z151" i="8"/>
  <c r="Z235" i="8"/>
  <c r="Z271" i="8"/>
  <c r="Z172" i="8"/>
  <c r="Z236" i="8"/>
  <c r="Z154" i="8"/>
  <c r="Z134" i="8"/>
  <c r="Z253" i="8"/>
  <c r="Z158" i="8"/>
  <c r="Z127" i="8"/>
  <c r="Z105" i="8"/>
  <c r="Z171" i="8"/>
  <c r="Z100" i="8"/>
  <c r="Z29" i="8"/>
  <c r="Z98" i="8"/>
  <c r="Z85" i="8"/>
  <c r="Z112" i="8"/>
  <c r="Z84" i="8"/>
  <c r="Z75" i="8"/>
  <c r="Z55" i="8"/>
  <c r="Z1001" i="8"/>
  <c r="Z989" i="8"/>
  <c r="Z947" i="8"/>
  <c r="Z941" i="8"/>
  <c r="Z930" i="8"/>
  <c r="Z923" i="8"/>
  <c r="Z929" i="8"/>
  <c r="Z876" i="8"/>
  <c r="Z853" i="8"/>
  <c r="Z851" i="8"/>
  <c r="Z875" i="8"/>
  <c r="Z814" i="8"/>
  <c r="Z766" i="8"/>
  <c r="Z775" i="8"/>
  <c r="Z769" i="8"/>
  <c r="Z722" i="8"/>
  <c r="Z739" i="8"/>
  <c r="Z812" i="8"/>
  <c r="Z705" i="8"/>
  <c r="Z677" i="8"/>
  <c r="Z694" i="8"/>
  <c r="Z760" i="8"/>
  <c r="Z683" i="8"/>
  <c r="Z659" i="8"/>
  <c r="Z603" i="8"/>
  <c r="Z655" i="8"/>
  <c r="Z601" i="8"/>
  <c r="Z584" i="8"/>
  <c r="Z553" i="8"/>
  <c r="Z548" i="8"/>
  <c r="Z590" i="8"/>
  <c r="Z566" i="8"/>
  <c r="Z495" i="8"/>
  <c r="Z567" i="8"/>
  <c r="Z462" i="8"/>
  <c r="Z409" i="8"/>
  <c r="Z516" i="8"/>
  <c r="Z520" i="8"/>
  <c r="Z439" i="8"/>
  <c r="Z391" i="8"/>
  <c r="Z489" i="8"/>
  <c r="Z412" i="8"/>
  <c r="Z402" i="8"/>
  <c r="Z346" i="8"/>
  <c r="Z367" i="8"/>
  <c r="Z368" i="8"/>
  <c r="Z304" i="8"/>
  <c r="Z305" i="8"/>
  <c r="Z329" i="8"/>
  <c r="Z259" i="8"/>
  <c r="Z247" i="8"/>
  <c r="Z295" i="8"/>
  <c r="Z194" i="8"/>
  <c r="Z274" i="8"/>
  <c r="Z227" i="8"/>
  <c r="Z250" i="8"/>
  <c r="Z149" i="8"/>
  <c r="Z220" i="8"/>
  <c r="Z288" i="8"/>
  <c r="Z124" i="8"/>
  <c r="Z199" i="8"/>
  <c r="Z177" i="8"/>
  <c r="Z123" i="8"/>
  <c r="Z97" i="8"/>
  <c r="Z152" i="8"/>
  <c r="Z81" i="8"/>
  <c r="Z58" i="8"/>
  <c r="Z63" i="8"/>
  <c r="Z70" i="8"/>
  <c r="Z72" i="8"/>
  <c r="Z74" i="8"/>
  <c r="Z59" i="8"/>
  <c r="Z26" i="8"/>
  <c r="Z1004" i="8"/>
  <c r="Z1000" i="8"/>
  <c r="Z966" i="8"/>
  <c r="Z949" i="8"/>
  <c r="Z919" i="8"/>
  <c r="Z910" i="8"/>
  <c r="Z901" i="8"/>
  <c r="Z868" i="8"/>
  <c r="Z845" i="8"/>
  <c r="Z846" i="8"/>
  <c r="Z838" i="8"/>
  <c r="Z810" i="8"/>
  <c r="Z826" i="8"/>
  <c r="Z834" i="8"/>
  <c r="Z765" i="8"/>
  <c r="Z714" i="8"/>
  <c r="Z735" i="8"/>
  <c r="Z749" i="8"/>
  <c r="Z756" i="8"/>
  <c r="Z673" i="8"/>
  <c r="Z968" i="8"/>
  <c r="Z959" i="8"/>
  <c r="Z897" i="8"/>
  <c r="Z858" i="8"/>
  <c r="Z847" i="8"/>
  <c r="Z782" i="8"/>
  <c r="Z793" i="8"/>
  <c r="Z767" i="8"/>
  <c r="Z729" i="8"/>
  <c r="Z732" i="8"/>
  <c r="Z688" i="8"/>
  <c r="Z720" i="8"/>
  <c r="Z650" i="8"/>
  <c r="Z594" i="8"/>
  <c r="Z577" i="8"/>
  <c r="Z546" i="8"/>
  <c r="Z574" i="8"/>
  <c r="Z467" i="8"/>
  <c r="Z457" i="8"/>
  <c r="Z377" i="8"/>
  <c r="Z488" i="8"/>
  <c r="Z395" i="8"/>
  <c r="Z444" i="8"/>
  <c r="Z386" i="8"/>
  <c r="Z398" i="8"/>
  <c r="Z348" i="8"/>
  <c r="Z309" i="8"/>
  <c r="Z280" i="8"/>
  <c r="Z241" i="8"/>
  <c r="Z256" i="8"/>
  <c r="Z238" i="8"/>
  <c r="Z261" i="8"/>
  <c r="Z244" i="8"/>
  <c r="Z257" i="8"/>
  <c r="Z148" i="8"/>
  <c r="Z155" i="8"/>
  <c r="Z99" i="8"/>
  <c r="Z116" i="8"/>
  <c r="Z53" i="8"/>
  <c r="Z20" i="8"/>
  <c r="Z45" i="8"/>
  <c r="Z66" i="8"/>
  <c r="Z963" i="8"/>
  <c r="Z938" i="8"/>
  <c r="Z943" i="8"/>
  <c r="Z842" i="8"/>
  <c r="Z817" i="8"/>
  <c r="Z770" i="8"/>
  <c r="Z777" i="8"/>
  <c r="Z751" i="8"/>
  <c r="Z709" i="8"/>
  <c r="Z716" i="8"/>
  <c r="Z676" i="8"/>
  <c r="Z648" i="8"/>
  <c r="Z644" i="8"/>
  <c r="Z591" i="8"/>
  <c r="Z557" i="8"/>
  <c r="Z517" i="8"/>
  <c r="Z558" i="8"/>
  <c r="Z586" i="8"/>
  <c r="Z449" i="8"/>
  <c r="Z469" i="8"/>
  <c r="Z512" i="8"/>
  <c r="Z375" i="8"/>
  <c r="Z436" i="8"/>
  <c r="Z378" i="8"/>
  <c r="Z382" i="8"/>
  <c r="Z336" i="8"/>
  <c r="Z293" i="8"/>
  <c r="Z275" i="8"/>
  <c r="Z233" i="8"/>
  <c r="Z202" i="8"/>
  <c r="Z291" i="8"/>
  <c r="Z204" i="8"/>
  <c r="Z240" i="8"/>
  <c r="Z159" i="8"/>
  <c r="Z209" i="8"/>
  <c r="Z137" i="8"/>
  <c r="Z95" i="8"/>
  <c r="Z108" i="8"/>
  <c r="Z51" i="8"/>
  <c r="Z71" i="8"/>
  <c r="Z25" i="8"/>
  <c r="Z22" i="8"/>
  <c r="Z996" i="8"/>
  <c r="Z958" i="8"/>
  <c r="Z906" i="8"/>
  <c r="Z899" i="8"/>
  <c r="Z898" i="8"/>
  <c r="Z844" i="8"/>
  <c r="Z813" i="8"/>
  <c r="Z824" i="8"/>
  <c r="Z727" i="8"/>
  <c r="Z748" i="8"/>
  <c r="Z690" i="8"/>
  <c r="Z664" i="8"/>
  <c r="Z679" i="8"/>
  <c r="Z675" i="8"/>
  <c r="Z579" i="8"/>
  <c r="Z549" i="8"/>
  <c r="Z513" i="8"/>
  <c r="Z538" i="8"/>
  <c r="Z572" i="8"/>
  <c r="Z441" i="8"/>
  <c r="Z498" i="8"/>
  <c r="Z463" i="8"/>
  <c r="Z371" i="8"/>
  <c r="Z420" i="8"/>
  <c r="Z353" i="8"/>
  <c r="Z355" i="8"/>
  <c r="Z332" i="8"/>
  <c r="Z289" i="8"/>
  <c r="Z264" i="8"/>
  <c r="Z217" i="8"/>
  <c r="Z190" i="8"/>
  <c r="Z278" i="8"/>
  <c r="Z200" i="8"/>
  <c r="Z232" i="8"/>
  <c r="Z138" i="8"/>
  <c r="Z195" i="8"/>
  <c r="Z129" i="8"/>
  <c r="Z93" i="8"/>
  <c r="Z92" i="8"/>
  <c r="Z32" i="8"/>
  <c r="Z60" i="8"/>
  <c r="Z15" i="8"/>
  <c r="Z18" i="8"/>
  <c r="Z1002" i="8"/>
  <c r="Z969" i="8"/>
  <c r="Z920" i="8"/>
  <c r="Z873" i="8"/>
  <c r="Z864" i="8"/>
  <c r="Z831" i="8"/>
  <c r="Z803" i="8"/>
  <c r="Z750" i="8"/>
  <c r="Z719" i="8"/>
  <c r="Z700" i="8"/>
  <c r="Z686" i="8"/>
  <c r="Z704" i="8"/>
  <c r="Z631" i="8"/>
  <c r="Z654" i="8"/>
  <c r="Z616" i="8"/>
  <c r="Z541" i="8"/>
  <c r="Z582" i="8"/>
  <c r="Z527" i="8"/>
  <c r="Z559" i="8"/>
  <c r="Z425" i="8"/>
  <c r="Z481" i="8"/>
  <c r="Z455" i="8"/>
  <c r="Z485" i="8"/>
  <c r="Z408" i="8"/>
  <c r="Z349" i="8"/>
  <c r="Z351" i="8"/>
  <c r="Z308" i="8"/>
  <c r="Z281" i="8"/>
  <c r="Z246" i="8"/>
  <c r="Z213" i="8"/>
  <c r="Z186" i="8"/>
  <c r="Z231" i="8"/>
  <c r="Z188" i="8"/>
  <c r="Z216" i="8"/>
  <c r="Z136" i="8"/>
  <c r="Z153" i="8"/>
  <c r="Z125" i="8"/>
  <c r="Z89" i="8"/>
  <c r="Z68" i="8"/>
  <c r="Z106" i="8"/>
  <c r="Z49" i="8"/>
  <c r="Z82" i="8"/>
  <c r="Z76" i="8"/>
  <c r="Z42" i="8"/>
  <c r="Z994" i="8"/>
  <c r="Z956" i="8"/>
  <c r="Z971" i="8"/>
  <c r="Z865" i="8"/>
  <c r="Z883" i="8"/>
  <c r="Z815" i="8"/>
  <c r="Z791" i="8"/>
  <c r="Z746" i="8"/>
  <c r="Z784" i="8"/>
  <c r="Z699" i="8"/>
  <c r="Z666" i="8"/>
  <c r="Z671" i="8"/>
  <c r="Z627" i="8"/>
  <c r="Z641" i="8"/>
  <c r="Z588" i="8"/>
  <c r="Z593" i="8"/>
  <c r="Z530" i="8"/>
  <c r="Z519" i="8"/>
  <c r="Z556" i="8"/>
  <c r="Z417" i="8"/>
  <c r="Z458" i="8"/>
  <c r="Z435" i="8"/>
  <c r="Z508" i="8"/>
  <c r="Z404" i="8"/>
  <c r="Z358" i="8"/>
  <c r="Z339" i="8"/>
  <c r="Z300" i="8"/>
  <c r="Z318" i="8"/>
  <c r="Z245" i="8"/>
  <c r="Z206" i="8"/>
  <c r="Z170" i="8"/>
  <c r="Z223" i="8"/>
  <c r="Z176" i="8"/>
  <c r="Z306" i="8"/>
  <c r="Z132" i="8"/>
  <c r="Z80" i="8"/>
  <c r="Z121" i="8"/>
  <c r="Z222" i="8"/>
  <c r="Z61" i="8"/>
  <c r="Z90" i="8"/>
  <c r="Z30" i="8"/>
  <c r="Z73" i="8"/>
  <c r="Z64" i="8"/>
  <c r="Z997" i="8"/>
  <c r="Z908" i="8"/>
  <c r="Z806" i="8"/>
  <c r="Z753" i="8"/>
  <c r="Z692" i="8"/>
  <c r="Z617" i="8"/>
  <c r="Z526" i="8"/>
  <c r="Z464" i="8"/>
  <c r="Z411" i="8"/>
  <c r="Z342" i="8"/>
  <c r="Z320" i="8"/>
  <c r="Z268" i="8"/>
  <c r="Z168" i="8"/>
  <c r="Z179" i="8"/>
  <c r="Z272" i="8"/>
  <c r="Z120" i="8"/>
  <c r="Z992" i="8"/>
  <c r="Z965" i="8"/>
  <c r="Z874" i="8"/>
  <c r="Z809" i="8"/>
  <c r="Z681" i="8"/>
  <c r="Z622" i="8"/>
  <c r="Z612" i="8"/>
  <c r="Z503" i="8"/>
  <c r="Z381" i="8"/>
  <c r="Z486" i="8"/>
  <c r="Z335" i="8"/>
  <c r="Z315" i="8"/>
  <c r="Z145" i="8"/>
  <c r="Z193" i="8"/>
  <c r="Z163" i="8"/>
  <c r="Z39" i="8"/>
  <c r="Z69" i="8"/>
  <c r="Z924" i="8"/>
  <c r="Z848" i="8"/>
  <c r="Z710" i="8"/>
  <c r="Z662" i="8"/>
  <c r="Z712" i="8"/>
  <c r="Z578" i="8"/>
  <c r="Z492" i="8"/>
  <c r="Z514" i="8"/>
  <c r="Z380" i="8"/>
  <c r="Z296" i="8"/>
  <c r="Z270" i="8"/>
  <c r="Z286" i="8"/>
  <c r="Z210" i="8"/>
  <c r="Z107" i="8"/>
  <c r="Z43" i="8"/>
  <c r="Z34" i="8"/>
  <c r="Z939" i="8"/>
  <c r="Z786" i="8"/>
  <c r="Z649" i="8"/>
  <c r="Z624" i="8"/>
  <c r="Z477" i="8"/>
  <c r="Z452" i="8"/>
  <c r="Z337" i="8"/>
  <c r="Z219" i="8"/>
  <c r="Z187" i="8"/>
  <c r="Z24" i="8"/>
  <c r="Z962" i="8"/>
  <c r="Z779" i="8"/>
  <c r="Z744" i="8"/>
  <c r="Z581" i="8"/>
  <c r="Z397" i="8"/>
  <c r="Z384" i="8"/>
  <c r="Z319" i="8"/>
  <c r="Z276" i="8"/>
  <c r="Z115" i="8"/>
  <c r="Z88" i="8"/>
  <c r="Z921" i="8"/>
  <c r="Z801" i="8"/>
  <c r="Z638" i="8"/>
  <c r="Z608" i="8"/>
  <c r="Z393" i="8"/>
  <c r="Z410" i="8"/>
  <c r="Z197" i="8"/>
  <c r="Z146" i="8"/>
  <c r="Z109" i="8"/>
  <c r="Z54" i="8"/>
  <c r="Z894" i="8"/>
  <c r="Z726" i="8"/>
  <c r="Z630" i="8"/>
  <c r="Z547" i="8"/>
  <c r="Z454" i="8"/>
  <c r="Z334" i="8"/>
  <c r="Z298" i="8"/>
  <c r="Z144" i="8"/>
  <c r="Z160" i="8"/>
  <c r="Z94" i="8"/>
  <c r="Z925" i="8"/>
  <c r="Z776" i="8"/>
  <c r="Z607" i="8"/>
  <c r="Z571" i="8"/>
  <c r="Z434" i="8"/>
  <c r="Z326" i="8"/>
  <c r="Z269" i="8"/>
  <c r="Z162" i="8"/>
  <c r="Z203" i="8"/>
  <c r="Z86" i="8"/>
  <c r="Z855" i="8"/>
  <c r="Z745" i="8"/>
  <c r="Z595" i="8"/>
  <c r="Z560" i="8"/>
  <c r="Z431" i="8"/>
  <c r="Z369" i="8"/>
  <c r="Z260" i="8"/>
  <c r="Z150" i="8"/>
  <c r="Z41" i="8"/>
  <c r="Z830" i="8"/>
  <c r="Z733" i="8"/>
  <c r="Z633" i="8"/>
  <c r="Z491" i="8"/>
  <c r="Z407" i="8"/>
  <c r="Z360" i="8"/>
  <c r="Z166" i="8"/>
  <c r="Z185" i="8"/>
  <c r="Z79" i="8"/>
  <c r="Z974" i="8"/>
  <c r="Z854" i="8"/>
  <c r="Z665" i="8"/>
  <c r="Z609" i="8"/>
  <c r="Z487" i="8"/>
  <c r="Z494" i="8"/>
  <c r="Z321" i="8"/>
  <c r="Z242" i="8"/>
  <c r="Z214" i="8"/>
  <c r="Z56" i="8"/>
  <c r="Z52" i="8"/>
  <c r="Z28" i="8"/>
  <c r="Z38" i="8"/>
  <c r="Z47" i="8"/>
  <c r="Z62" i="8"/>
  <c r="AM18" i="8"/>
  <c r="AN18" i="8" s="1"/>
  <c r="Q24" i="7"/>
  <c r="M24" i="7"/>
  <c r="R32" i="3" s="1"/>
  <c r="AC32" i="3" s="1"/>
  <c r="Q36" i="7"/>
  <c r="M36" i="7"/>
  <c r="R44" i="3" s="1"/>
  <c r="AE44" i="3" s="1"/>
  <c r="Q33" i="7"/>
  <c r="M33" i="7"/>
  <c r="R41" i="3" s="1"/>
  <c r="AE41" i="3" s="1"/>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R36" i="7"/>
  <c r="AM35" i="7"/>
  <c r="AP34" i="7"/>
  <c r="AS33" i="7"/>
  <c r="AN32" i="7"/>
  <c r="AQ31" i="7"/>
  <c r="AT30" i="7"/>
  <c r="AO29" i="7"/>
  <c r="AR28" i="7"/>
  <c r="AM27" i="7"/>
  <c r="AQ36" i="7"/>
  <c r="AT35" i="7"/>
  <c r="AO34" i="7"/>
  <c r="AR33" i="7"/>
  <c r="AM32" i="7"/>
  <c r="AP31" i="7"/>
  <c r="AS30" i="7"/>
  <c r="AN29" i="7"/>
  <c r="AQ28" i="7"/>
  <c r="AT27" i="7"/>
  <c r="AO26" i="7"/>
  <c r="AR25" i="7"/>
  <c r="AM24" i="7"/>
  <c r="AP23" i="7"/>
  <c r="AO36" i="7"/>
  <c r="AN36" i="7"/>
  <c r="AS35" i="7"/>
  <c r="AQ33" i="7"/>
  <c r="AO31" i="7"/>
  <c r="AS29" i="7"/>
  <c r="AM28" i="7"/>
  <c r="AR27" i="7"/>
  <c r="AQ23" i="7"/>
  <c r="AO22" i="7"/>
  <c r="AP21" i="7"/>
  <c r="AS20" i="7"/>
  <c r="AN19" i="7"/>
  <c r="AQ18" i="7"/>
  <c r="AT17" i="7"/>
  <c r="AO16" i="7"/>
  <c r="AR15" i="7"/>
  <c r="AM14" i="7"/>
  <c r="AP13" i="7"/>
  <c r="AS12" i="7"/>
  <c r="AN11" i="7"/>
  <c r="AM36" i="7"/>
  <c r="AR35" i="7"/>
  <c r="AP33" i="7"/>
  <c r="AN31" i="7"/>
  <c r="AR29" i="7"/>
  <c r="AQ27" i="7"/>
  <c r="AQ35" i="7"/>
  <c r="AO33" i="7"/>
  <c r="AT32" i="7"/>
  <c r="AM31" i="7"/>
  <c r="AM29" i="7"/>
  <c r="AP27" i="7"/>
  <c r="AS25" i="7"/>
  <c r="AT24" i="7"/>
  <c r="AN23" i="7"/>
  <c r="AN21" i="7"/>
  <c r="AQ20" i="7"/>
  <c r="AT19" i="7"/>
  <c r="AO18" i="7"/>
  <c r="AR17" i="7"/>
  <c r="AM16" i="7"/>
  <c r="AP15" i="7"/>
  <c r="AP35" i="7"/>
  <c r="AT34" i="7"/>
  <c r="AN33" i="7"/>
  <c r="AS32" i="7"/>
  <c r="AN34" i="7"/>
  <c r="AQ32" i="7"/>
  <c r="AQ30" i="7"/>
  <c r="AS34" i="7"/>
  <c r="AT29" i="7"/>
  <c r="AS27" i="7"/>
  <c r="AS24" i="7"/>
  <c r="AO23" i="7"/>
  <c r="AP22" i="7"/>
  <c r="AR21" i="7"/>
  <c r="AM20" i="7"/>
  <c r="AQ19" i="7"/>
  <c r="AN17" i="7"/>
  <c r="AR16" i="7"/>
  <c r="AS14" i="7"/>
  <c r="AR13" i="7"/>
  <c r="AQ12" i="7"/>
  <c r="AQ11" i="7"/>
  <c r="AR10" i="7"/>
  <c r="AM9" i="7"/>
  <c r="AP8" i="7"/>
  <c r="AT9" i="7"/>
  <c r="AO8" i="7"/>
  <c r="AR23" i="7"/>
  <c r="AM34" i="7"/>
  <c r="AR32" i="7"/>
  <c r="AR24" i="7"/>
  <c r="AM23" i="7"/>
  <c r="AM22" i="7"/>
  <c r="AQ21" i="7"/>
  <c r="AP19" i="7"/>
  <c r="AT18" i="7"/>
  <c r="AM17" i="7"/>
  <c r="AQ16" i="7"/>
  <c r="AT15" i="7"/>
  <c r="AR14" i="7"/>
  <c r="AQ13" i="7"/>
  <c r="AP12" i="7"/>
  <c r="AP11" i="7"/>
  <c r="AQ10" i="7"/>
  <c r="AS11" i="7"/>
  <c r="AM26" i="7"/>
  <c r="AQ24" i="7"/>
  <c r="AO21" i="7"/>
  <c r="AO19" i="7"/>
  <c r="AS18" i="7"/>
  <c r="AP16" i="7"/>
  <c r="AS15" i="7"/>
  <c r="AQ14" i="7"/>
  <c r="AO13" i="7"/>
  <c r="AO12" i="7"/>
  <c r="AO11" i="7"/>
  <c r="AP10" i="7"/>
  <c r="AS9" i="7"/>
  <c r="AN8" i="7"/>
  <c r="AT23" i="7"/>
  <c r="AT21" i="7"/>
  <c r="AO20" i="7"/>
  <c r="AO9" i="7"/>
  <c r="AR8" i="7"/>
  <c r="AQ22" i="7"/>
  <c r="AS21" i="7"/>
  <c r="AT31" i="7"/>
  <c r="AT26" i="7"/>
  <c r="AO24" i="7"/>
  <c r="AM21" i="7"/>
  <c r="AT20" i="7"/>
  <c r="AM19" i="7"/>
  <c r="AR18" i="7"/>
  <c r="AN16" i="7"/>
  <c r="AQ15" i="7"/>
  <c r="AP14" i="7"/>
  <c r="AN13" i="7"/>
  <c r="AN12" i="7"/>
  <c r="AM11" i="7"/>
  <c r="AO10" i="7"/>
  <c r="AR9" i="7"/>
  <c r="AM8" i="7"/>
  <c r="AO25" i="7"/>
  <c r="AR22" i="7"/>
  <c r="AS19" i="7"/>
  <c r="AM18" i="7"/>
  <c r="AM15" i="7"/>
  <c r="AP36" i="7"/>
  <c r="AP28" i="7"/>
  <c r="AS26" i="7"/>
  <c r="AQ25" i="7"/>
  <c r="AN24" i="7"/>
  <c r="AT22" i="7"/>
  <c r="AR20" i="7"/>
  <c r="AP18" i="7"/>
  <c r="AS17" i="7"/>
  <c r="AO15" i="7"/>
  <c r="AO14" i="7"/>
  <c r="AM13" i="7"/>
  <c r="AM12" i="7"/>
  <c r="AN10" i="7"/>
  <c r="AQ9" i="7"/>
  <c r="AT8" i="7"/>
  <c r="AP30" i="7"/>
  <c r="AN26" i="7"/>
  <c r="AT16" i="7"/>
  <c r="AT10" i="7"/>
  <c r="AO30" i="7"/>
  <c r="AN25" i="7"/>
  <c r="AR30" i="7"/>
  <c r="AO28" i="7"/>
  <c r="AP26" i="7"/>
  <c r="AP25" i="7"/>
  <c r="AS22" i="7"/>
  <c r="AP20" i="7"/>
  <c r="AN18" i="7"/>
  <c r="AQ17" i="7"/>
  <c r="AN15" i="7"/>
  <c r="AN14" i="7"/>
  <c r="AT11" i="7"/>
  <c r="AM10" i="7"/>
  <c r="AP9" i="7"/>
  <c r="AS8" i="7"/>
  <c r="AN28" i="7"/>
  <c r="AP17" i="7"/>
  <c r="AT13" i="7"/>
  <c r="AT12" i="7"/>
  <c r="AN20" i="7"/>
  <c r="AT14" i="7"/>
  <c r="AS13" i="7"/>
  <c r="AS10" i="7"/>
  <c r="AQ8" i="7"/>
  <c r="AS16" i="7"/>
  <c r="AO17" i="7"/>
  <c r="AR11" i="7"/>
  <c r="AN9" i="7"/>
  <c r="AR19" i="7"/>
  <c r="AR12" i="7"/>
  <c r="Q17" i="7"/>
  <c r="Z81" i="7"/>
  <c r="Y81" i="7"/>
  <c r="L81" i="7" s="1"/>
  <c r="P20" i="2" s="1"/>
  <c r="J81" i="7"/>
  <c r="N20" i="2" s="1"/>
  <c r="Q12" i="7"/>
  <c r="M12" i="7"/>
  <c r="R20" i="3" s="1"/>
  <c r="Z20" i="3" s="1"/>
  <c r="R81" i="7"/>
  <c r="H81" i="7"/>
  <c r="L20" i="2" s="1"/>
  <c r="Q27" i="7"/>
  <c r="M27" i="7"/>
  <c r="R35" i="3" s="1"/>
  <c r="AD35" i="3" s="1"/>
  <c r="R80" i="7"/>
  <c r="H80" i="7"/>
  <c r="L19" i="2" s="1"/>
  <c r="Q21" i="7"/>
  <c r="Q16" i="7"/>
  <c r="M16" i="7"/>
  <c r="R24" i="3" s="1"/>
  <c r="AA24" i="3" s="1"/>
  <c r="Q26" i="7"/>
  <c r="M26" i="7"/>
  <c r="R34" i="3" s="1"/>
  <c r="AC34" i="3" s="1"/>
  <c r="Q19" i="7"/>
  <c r="M19" i="7"/>
  <c r="R27" i="3" s="1"/>
  <c r="AB27" i="3" s="1"/>
  <c r="Q25" i="7"/>
  <c r="M25" i="7"/>
  <c r="R33" i="3" s="1"/>
  <c r="AC33" i="3" s="1"/>
  <c r="Y79" i="7"/>
  <c r="L79" i="7" s="1"/>
  <c r="P18" i="2" s="1"/>
  <c r="J79" i="7"/>
  <c r="N18" i="2" s="1"/>
  <c r="Z79" i="7"/>
  <c r="R78" i="7"/>
  <c r="H78" i="7"/>
  <c r="L17" i="2" s="1"/>
  <c r="Q31" i="7"/>
  <c r="M31" i="7"/>
  <c r="R39" i="3" s="1"/>
  <c r="AD39" i="3" s="1"/>
  <c r="J80" i="7"/>
  <c r="N19" i="2" s="1"/>
  <c r="Z80" i="7"/>
  <c r="Y80" i="7"/>
  <c r="L80" i="7" s="1"/>
  <c r="P19" i="2" s="1"/>
  <c r="Z78" i="7"/>
  <c r="Y78" i="7"/>
  <c r="L78" i="7" s="1"/>
  <c r="P17" i="2" s="1"/>
  <c r="J78" i="7"/>
  <c r="N17" i="2" s="1"/>
  <c r="Q30" i="7"/>
  <c r="M30" i="7"/>
  <c r="R38" i="3" s="1"/>
  <c r="AD38" i="3" s="1"/>
  <c r="Q10" i="7"/>
  <c r="M10" i="7"/>
  <c r="R18" i="3" s="1"/>
  <c r="Z18" i="3" s="1"/>
  <c r="Q28" i="7"/>
  <c r="M28" i="7"/>
  <c r="R36" i="3" s="1"/>
  <c r="AD36" i="3" s="1"/>
  <c r="Y82" i="7"/>
  <c r="L82" i="7" s="1"/>
  <c r="P21" i="2" s="1"/>
  <c r="J82" i="7"/>
  <c r="N21" i="2" s="1"/>
  <c r="Z82" i="7"/>
  <c r="R79" i="7"/>
  <c r="H79" i="7"/>
  <c r="L18" i="2" s="1"/>
  <c r="R77" i="7"/>
  <c r="H77" i="7"/>
  <c r="L16" i="2" s="1"/>
  <c r="Q8" i="7"/>
  <c r="Q9" i="7"/>
  <c r="Q18" i="7"/>
  <c r="M9" i="7"/>
  <c r="R17" i="3" s="1"/>
  <c r="Z17" i="3" s="1"/>
  <c r="Q29" i="7"/>
  <c r="Q32" i="7"/>
  <c r="Q34" i="7"/>
  <c r="Q11" i="7"/>
  <c r="M11" i="7"/>
  <c r="R19" i="3" s="1"/>
  <c r="Z19" i="3" s="1"/>
  <c r="Q23" i="7"/>
  <c r="Q22" i="7"/>
  <c r="Q35" i="7"/>
  <c r="M35" i="7"/>
  <c r="R43" i="3" s="1"/>
  <c r="AE43" i="3" s="1"/>
  <c r="J77" i="7"/>
  <c r="N16" i="2" s="1"/>
  <c r="Z77" i="7"/>
  <c r="Y77" i="7"/>
  <c r="L77" i="7" s="1"/>
  <c r="P16" i="2" s="1"/>
  <c r="R82" i="7"/>
  <c r="H82" i="7"/>
  <c r="L21" i="2" s="1"/>
  <c r="Q15" i="7"/>
  <c r="M15" i="7"/>
  <c r="R23" i="3" s="1"/>
  <c r="AA23" i="3" s="1"/>
  <c r="AA401" i="8" l="1"/>
  <c r="AB401" i="8" s="1"/>
  <c r="AC401" i="8" s="1"/>
  <c r="AA64" i="8"/>
  <c r="AB64" i="8" s="1"/>
  <c r="AC64" i="8" s="1"/>
  <c r="AA764" i="8"/>
  <c r="AB764" i="8" s="1"/>
  <c r="AC764" i="8" s="1"/>
  <c r="AA438" i="8"/>
  <c r="AB438" i="8" s="1"/>
  <c r="AC438" i="8" s="1"/>
  <c r="AA625" i="8"/>
  <c r="AB625" i="8" s="1"/>
  <c r="AC625" i="8" s="1"/>
  <c r="AA19" i="8"/>
  <c r="AB19" i="8" s="1"/>
  <c r="AC19" i="8" s="1"/>
  <c r="AA129" i="8"/>
  <c r="AB129" i="8" s="1"/>
  <c r="AC129" i="8" s="1"/>
  <c r="AA86" i="8"/>
  <c r="AB86" i="8" s="1"/>
  <c r="AC86" i="8" s="1"/>
  <c r="AA284" i="8"/>
  <c r="AB284" i="8" s="1"/>
  <c r="AC284" i="8" s="1"/>
  <c r="AA968" i="8"/>
  <c r="AB968" i="8" s="1"/>
  <c r="AC968" i="8" s="1"/>
  <c r="AA480" i="8"/>
  <c r="AB480" i="8" s="1"/>
  <c r="AC480" i="8" s="1"/>
  <c r="AA345" i="8"/>
  <c r="AB345" i="8" s="1"/>
  <c r="AC345" i="8" s="1"/>
  <c r="AA377" i="8"/>
  <c r="AB377" i="8" s="1"/>
  <c r="AC377" i="8" s="1"/>
  <c r="AA144" i="8"/>
  <c r="AB144" i="8" s="1"/>
  <c r="AC144" i="8" s="1"/>
  <c r="AA934" i="8"/>
  <c r="AB934" i="8" s="1"/>
  <c r="AC934" i="8" s="1"/>
  <c r="AA566" i="8"/>
  <c r="AB566" i="8" s="1"/>
  <c r="AC566" i="8" s="1"/>
  <c r="AA87" i="8"/>
  <c r="AB87" i="8" s="1"/>
  <c r="AC87" i="8" s="1"/>
  <c r="AA879" i="8"/>
  <c r="AB879" i="8" s="1"/>
  <c r="AC879" i="8" s="1"/>
  <c r="AA126" i="8"/>
  <c r="AB126" i="8" s="1"/>
  <c r="AC126" i="8" s="1"/>
  <c r="AA499" i="8"/>
  <c r="AB499" i="8" s="1"/>
  <c r="AC499" i="8" s="1"/>
  <c r="AA624" i="8"/>
  <c r="AB624" i="8" s="1"/>
  <c r="AC624" i="8" s="1"/>
  <c r="AA92" i="8"/>
  <c r="AB92" i="8" s="1"/>
  <c r="AC92" i="8" s="1"/>
  <c r="AA557" i="8"/>
  <c r="AB557" i="8" s="1"/>
  <c r="AC557" i="8" s="1"/>
  <c r="AA791" i="8"/>
  <c r="AB791" i="8" s="1"/>
  <c r="AC791" i="8" s="1"/>
  <c r="AA333" i="8"/>
  <c r="AB333" i="8" s="1"/>
  <c r="AC333" i="8" s="1"/>
  <c r="AA533" i="8"/>
  <c r="AB533" i="8" s="1"/>
  <c r="AC533" i="8" s="1"/>
  <c r="AA931" i="8"/>
  <c r="AB931" i="8" s="1"/>
  <c r="AC931" i="8" s="1"/>
  <c r="AA513" i="8"/>
  <c r="AB513" i="8" s="1"/>
  <c r="AC513" i="8" s="1"/>
  <c r="AA975" i="8"/>
  <c r="AB975" i="8" s="1"/>
  <c r="AC975" i="8" s="1"/>
  <c r="AA287" i="8"/>
  <c r="AB287" i="8" s="1"/>
  <c r="AC287" i="8" s="1"/>
  <c r="AA410" i="8"/>
  <c r="AB410" i="8" s="1"/>
  <c r="AC410" i="8" s="1"/>
  <c r="AA139" i="8"/>
  <c r="AB139" i="8" s="1"/>
  <c r="AC139" i="8" s="1"/>
  <c r="AA864" i="8"/>
  <c r="AB864" i="8" s="1"/>
  <c r="AC864" i="8" s="1"/>
  <c r="AA313" i="8"/>
  <c r="AB313" i="8" s="1"/>
  <c r="AC313" i="8" s="1"/>
  <c r="AA483" i="8"/>
  <c r="AB483" i="8" s="1"/>
  <c r="AC483" i="8" s="1"/>
  <c r="AA716" i="8"/>
  <c r="AB716" i="8" s="1"/>
  <c r="AC716" i="8" s="1"/>
  <c r="AA33" i="8"/>
  <c r="AB33" i="8" s="1"/>
  <c r="AC33" i="8" s="1"/>
  <c r="AA460" i="8"/>
  <c r="AB460" i="8" s="1"/>
  <c r="AC460" i="8" s="1"/>
  <c r="AA776" i="8"/>
  <c r="AB776" i="8" s="1"/>
  <c r="AC776" i="8" s="1"/>
  <c r="AA206" i="8"/>
  <c r="AA500" i="8"/>
  <c r="AB500" i="8" s="1"/>
  <c r="AC500" i="8" s="1"/>
  <c r="AA828" i="8"/>
  <c r="AB828" i="8" s="1"/>
  <c r="AC828" i="8" s="1"/>
  <c r="AA193" i="8"/>
  <c r="AB193" i="8" s="1"/>
  <c r="AC193" i="8" s="1"/>
  <c r="AA477" i="8"/>
  <c r="AB477" i="8" s="1"/>
  <c r="AC477" i="8" s="1"/>
  <c r="AA862" i="8"/>
  <c r="AB862" i="8" s="1"/>
  <c r="AC862" i="8" s="1"/>
  <c r="AA167" i="8"/>
  <c r="AB167" i="8" s="1"/>
  <c r="AC167" i="8" s="1"/>
  <c r="AA279" i="8"/>
  <c r="AB279" i="8" s="1"/>
  <c r="AC279" i="8" s="1"/>
  <c r="AA355" i="8"/>
  <c r="AB355" i="8" s="1"/>
  <c r="AC355" i="8" s="1"/>
  <c r="AA558" i="8"/>
  <c r="AB558" i="8" s="1"/>
  <c r="AC558" i="8" s="1"/>
  <c r="AA621" i="8"/>
  <c r="AB621" i="8" s="1"/>
  <c r="AC621" i="8" s="1"/>
  <c r="AA802" i="8"/>
  <c r="AB802" i="8" s="1"/>
  <c r="AC802" i="8" s="1"/>
  <c r="AA913" i="8"/>
  <c r="AB913" i="8" s="1"/>
  <c r="AC913" i="8" s="1"/>
  <c r="AA83" i="8"/>
  <c r="AB83" i="8" s="1"/>
  <c r="AC83" i="8" s="1"/>
  <c r="AA230" i="8"/>
  <c r="AB230" i="8" s="1"/>
  <c r="AC230" i="8" s="1"/>
  <c r="AA330" i="8"/>
  <c r="AB330" i="8" s="1"/>
  <c r="AC330" i="8" s="1"/>
  <c r="AA530" i="8"/>
  <c r="AB530" i="8" s="1"/>
  <c r="AC530" i="8" s="1"/>
  <c r="AA614" i="8"/>
  <c r="AB614" i="8" s="1"/>
  <c r="AC614" i="8" s="1"/>
  <c r="AA747" i="8"/>
  <c r="AB747" i="8" s="1"/>
  <c r="AC747" i="8" s="1"/>
  <c r="AA841" i="8"/>
  <c r="AB841" i="8" s="1"/>
  <c r="AC841" i="8" s="1"/>
  <c r="AA995" i="8"/>
  <c r="AB995" i="8" s="1"/>
  <c r="AC995" i="8" s="1"/>
  <c r="AA164" i="8"/>
  <c r="AB164" i="8" s="1"/>
  <c r="AC164" i="8" s="1"/>
  <c r="AA239" i="8"/>
  <c r="AB239" i="8" s="1"/>
  <c r="AC239" i="8" s="1"/>
  <c r="AA496" i="8"/>
  <c r="AB496" i="8" s="1"/>
  <c r="AC496" i="8" s="1"/>
  <c r="AA570" i="8"/>
  <c r="AB570" i="8" s="1"/>
  <c r="AC570" i="8" s="1"/>
  <c r="AA758" i="8"/>
  <c r="AB758" i="8" s="1"/>
  <c r="AC758" i="8" s="1"/>
  <c r="AA792" i="8"/>
  <c r="AB792" i="8" s="1"/>
  <c r="AC792" i="8" s="1"/>
  <c r="AA953" i="8"/>
  <c r="AB953" i="8" s="1"/>
  <c r="AC953" i="8" s="1"/>
  <c r="AA47" i="8"/>
  <c r="AA198" i="8"/>
  <c r="AB198" i="8" s="1"/>
  <c r="AC198" i="8" s="1"/>
  <c r="AA376" i="8"/>
  <c r="AB376" i="8" s="1"/>
  <c r="AC376" i="8" s="1"/>
  <c r="AA447" i="8"/>
  <c r="AB447" i="8" s="1"/>
  <c r="AC447" i="8" s="1"/>
  <c r="AA643" i="8"/>
  <c r="AB643" i="8" s="1"/>
  <c r="AC643" i="8" s="1"/>
  <c r="AA770" i="8"/>
  <c r="AB770" i="8" s="1"/>
  <c r="AC770" i="8" s="1"/>
  <c r="AA892" i="8"/>
  <c r="AB892" i="8" s="1"/>
  <c r="AC892" i="8" s="1"/>
  <c r="AA49" i="8"/>
  <c r="AA183" i="8"/>
  <c r="AB183" i="8" s="1"/>
  <c r="AC183" i="8" s="1"/>
  <c r="AA210" i="8"/>
  <c r="AA393" i="8"/>
  <c r="AB393" i="8" s="1"/>
  <c r="AC393" i="8" s="1"/>
  <c r="AA564" i="8"/>
  <c r="AB564" i="8" s="1"/>
  <c r="AC564" i="8" s="1"/>
  <c r="AA656" i="8"/>
  <c r="AB656" i="8" s="1"/>
  <c r="AC656" i="8" s="1"/>
  <c r="AA848" i="8"/>
  <c r="AB848" i="8" s="1"/>
  <c r="AC848" i="8" s="1"/>
  <c r="AA944" i="8"/>
  <c r="AB944" i="8" s="1"/>
  <c r="AC944" i="8" s="1"/>
  <c r="AA50" i="8"/>
  <c r="AA175" i="8"/>
  <c r="AB175" i="8" s="1"/>
  <c r="AC175" i="8" s="1"/>
  <c r="AA232" i="8"/>
  <c r="AB232" i="8" s="1"/>
  <c r="AC232" i="8" s="1"/>
  <c r="AA324" i="8"/>
  <c r="AB324" i="8" s="1"/>
  <c r="AC324" i="8" s="1"/>
  <c r="AA471" i="8"/>
  <c r="AB471" i="8" s="1"/>
  <c r="AC471" i="8" s="1"/>
  <c r="AA502" i="8"/>
  <c r="AB502" i="8" s="1"/>
  <c r="AC502" i="8" s="1"/>
  <c r="AA539" i="8"/>
  <c r="AB539" i="8" s="1"/>
  <c r="AC539" i="8" s="1"/>
  <c r="AA640" i="8"/>
  <c r="AB640" i="8" s="1"/>
  <c r="AC640" i="8" s="1"/>
  <c r="AA737" i="8"/>
  <c r="AB737" i="8" s="1"/>
  <c r="AC737" i="8" s="1"/>
  <c r="AA833" i="8"/>
  <c r="AB833" i="8" s="1"/>
  <c r="AC833" i="8" s="1"/>
  <c r="AA915" i="8"/>
  <c r="AB915" i="8" s="1"/>
  <c r="AC915" i="8" s="1"/>
  <c r="AA971" i="8"/>
  <c r="AB971" i="8" s="1"/>
  <c r="AC971" i="8" s="1"/>
  <c r="AA119" i="8"/>
  <c r="AB119" i="8" s="1"/>
  <c r="AC119" i="8" s="1"/>
  <c r="AA160" i="8"/>
  <c r="AB160" i="8" s="1"/>
  <c r="AC160" i="8" s="1"/>
  <c r="AA192" i="8"/>
  <c r="AB192" i="8" s="1"/>
  <c r="AC192" i="8" s="1"/>
  <c r="AA341" i="8"/>
  <c r="AB341" i="8" s="1"/>
  <c r="AC341" i="8" s="1"/>
  <c r="AA421" i="8"/>
  <c r="AB421" i="8" s="1"/>
  <c r="AC421" i="8" s="1"/>
  <c r="AA576" i="8"/>
  <c r="AB576" i="8" s="1"/>
  <c r="AC576" i="8" s="1"/>
  <c r="AA626" i="8"/>
  <c r="AB626" i="8" s="1"/>
  <c r="AC626" i="8" s="1"/>
  <c r="AA726" i="8"/>
  <c r="AB726" i="8" s="1"/>
  <c r="AC726" i="8" s="1"/>
  <c r="AA724" i="8"/>
  <c r="AB724" i="8" s="1"/>
  <c r="AC724" i="8" s="1"/>
  <c r="AA850" i="8"/>
  <c r="AB850" i="8" s="1"/>
  <c r="AC850" i="8" s="1"/>
  <c r="AA929" i="8"/>
  <c r="AB929" i="8" s="1"/>
  <c r="AC929" i="8" s="1"/>
  <c r="AA70" i="8"/>
  <c r="AA212" i="8"/>
  <c r="AB212" i="8" s="1"/>
  <c r="AC212" i="8" s="1"/>
  <c r="AA209" i="8"/>
  <c r="AA215" i="8"/>
  <c r="AB215" i="8" s="1"/>
  <c r="AC215" i="8" s="1"/>
  <c r="AA424" i="8"/>
  <c r="AB424" i="8" s="1"/>
  <c r="AC424" i="8" s="1"/>
  <c r="AA490" i="8"/>
  <c r="AB490" i="8" s="1"/>
  <c r="AC490" i="8" s="1"/>
  <c r="AA501" i="8"/>
  <c r="AB501" i="8" s="1"/>
  <c r="AC501" i="8" s="1"/>
  <c r="AA618" i="8"/>
  <c r="AB618" i="8" s="1"/>
  <c r="AC618" i="8" s="1"/>
  <c r="AA668" i="8"/>
  <c r="AB668" i="8" s="1"/>
  <c r="AC668" i="8" s="1"/>
  <c r="AA767" i="8"/>
  <c r="AB767" i="8" s="1"/>
  <c r="AC767" i="8" s="1"/>
  <c r="AA868" i="8"/>
  <c r="AB868" i="8" s="1"/>
  <c r="AC868" i="8" s="1"/>
  <c r="AA973" i="8"/>
  <c r="AB973" i="8" s="1"/>
  <c r="AC973" i="8" s="1"/>
  <c r="AA37" i="8"/>
  <c r="AB37" i="8" s="1"/>
  <c r="AC37" i="8" s="1"/>
  <c r="AA153" i="8"/>
  <c r="AB153" i="8" s="1"/>
  <c r="AC153" i="8" s="1"/>
  <c r="AA220" i="8"/>
  <c r="AB220" i="8" s="1"/>
  <c r="AC220" i="8" s="1"/>
  <c r="AA149" i="8"/>
  <c r="AB149" i="8" s="1"/>
  <c r="AC149" i="8" s="1"/>
  <c r="AA331" i="8"/>
  <c r="AB331" i="8" s="1"/>
  <c r="AC331" i="8" s="1"/>
  <c r="AA395" i="8"/>
  <c r="AB395" i="8" s="1"/>
  <c r="AC395" i="8" s="1"/>
  <c r="AA548" i="8"/>
  <c r="AB548" i="8" s="1"/>
  <c r="AC548" i="8" s="1"/>
  <c r="AA635" i="8"/>
  <c r="AB635" i="8" s="1"/>
  <c r="AC635" i="8" s="1"/>
  <c r="AA680" i="8"/>
  <c r="AB680" i="8" s="1"/>
  <c r="AC680" i="8" s="1"/>
  <c r="AA740" i="8"/>
  <c r="AB740" i="8" s="1"/>
  <c r="AC740" i="8" s="1"/>
  <c r="AA829" i="8"/>
  <c r="AB829" i="8" s="1"/>
  <c r="AC829" i="8" s="1"/>
  <c r="AA920" i="8"/>
  <c r="AB920" i="8" s="1"/>
  <c r="AC920" i="8" s="1"/>
  <c r="AA1004" i="8"/>
  <c r="AB1004" i="8" s="1"/>
  <c r="AC1004" i="8" s="1"/>
  <c r="AA91" i="8"/>
  <c r="AB91" i="8" s="1"/>
  <c r="AC91" i="8" s="1"/>
  <c r="AA161" i="8"/>
  <c r="AB161" i="8" s="1"/>
  <c r="AC161" i="8" s="1"/>
  <c r="AA135" i="8"/>
  <c r="AB135" i="8" s="1"/>
  <c r="AC135" i="8" s="1"/>
  <c r="AA269" i="8"/>
  <c r="AB269" i="8" s="1"/>
  <c r="AC269" i="8" s="1"/>
  <c r="AA320" i="8"/>
  <c r="AB320" i="8" s="1"/>
  <c r="AC320" i="8" s="1"/>
  <c r="AA352" i="8"/>
  <c r="AB352" i="8" s="1"/>
  <c r="AC352" i="8" s="1"/>
  <c r="AA417" i="8"/>
  <c r="AB417" i="8" s="1"/>
  <c r="AC417" i="8" s="1"/>
  <c r="AA486" i="8"/>
  <c r="AB486" i="8" s="1"/>
  <c r="AC486" i="8" s="1"/>
  <c r="AA511" i="8"/>
  <c r="AB511" i="8" s="1"/>
  <c r="AC511" i="8" s="1"/>
  <c r="AA639" i="8"/>
  <c r="AB639" i="8" s="1"/>
  <c r="AC639" i="8" s="1"/>
  <c r="AA794" i="8"/>
  <c r="AB794" i="8" s="1"/>
  <c r="AC794" i="8" s="1"/>
  <c r="AA754" i="8"/>
  <c r="AB754" i="8" s="1"/>
  <c r="AC754" i="8" s="1"/>
  <c r="AA784" i="8"/>
  <c r="AB784" i="8" s="1"/>
  <c r="AC784" i="8" s="1"/>
  <c r="AA878" i="8"/>
  <c r="AB878" i="8" s="1"/>
  <c r="AC878" i="8" s="1"/>
  <c r="AA938" i="8"/>
  <c r="AB938" i="8" s="1"/>
  <c r="AC938" i="8" s="1"/>
  <c r="AA1005" i="8"/>
  <c r="AB1005" i="8" s="1"/>
  <c r="AC1005" i="8" s="1"/>
  <c r="AA159" i="8"/>
  <c r="AB159" i="8" s="1"/>
  <c r="AC159" i="8" s="1"/>
  <c r="AA675" i="8"/>
  <c r="AB675" i="8" s="1"/>
  <c r="AC675" i="8" s="1"/>
  <c r="AA79" i="8"/>
  <c r="AB79" i="8" s="1"/>
  <c r="AC79" i="8" s="1"/>
  <c r="AA701" i="8"/>
  <c r="AB701" i="8" s="1"/>
  <c r="AC701" i="8" s="1"/>
  <c r="AA66" i="8"/>
  <c r="AA459" i="8"/>
  <c r="AB459" i="8" s="1"/>
  <c r="AC459" i="8" s="1"/>
  <c r="AA443" i="8"/>
  <c r="AB443" i="8" s="1"/>
  <c r="AC443" i="8" s="1"/>
  <c r="AA180" i="8"/>
  <c r="AB180" i="8" s="1"/>
  <c r="AC180" i="8" s="1"/>
  <c r="AA964" i="8"/>
  <c r="AB964" i="8" s="1"/>
  <c r="AC964" i="8" s="1"/>
  <c r="AA743" i="8"/>
  <c r="AB743" i="8" s="1"/>
  <c r="AC743" i="8" s="1"/>
  <c r="AA406" i="8"/>
  <c r="AB406" i="8" s="1"/>
  <c r="AC406" i="8" s="1"/>
  <c r="AA95" i="8"/>
  <c r="AB95" i="8" s="1"/>
  <c r="AC95" i="8" s="1"/>
  <c r="AA487" i="8"/>
  <c r="AB487" i="8" s="1"/>
  <c r="AC487" i="8" s="1"/>
  <c r="AA772" i="8"/>
  <c r="AB772" i="8" s="1"/>
  <c r="AC772" i="8" s="1"/>
  <c r="AA140" i="8"/>
  <c r="AB140" i="8" s="1"/>
  <c r="AC140" i="8" s="1"/>
  <c r="AA463" i="8"/>
  <c r="AB463" i="8" s="1"/>
  <c r="AC463" i="8" s="1"/>
  <c r="AA906" i="8"/>
  <c r="AB906" i="8" s="1"/>
  <c r="AC906" i="8" s="1"/>
  <c r="AA82" i="8"/>
  <c r="AB82" i="8" s="1"/>
  <c r="AC82" i="8" s="1"/>
  <c r="AA552" i="8"/>
  <c r="AB552" i="8" s="1"/>
  <c r="AC552" i="8" s="1"/>
  <c r="AA857" i="8"/>
  <c r="AB857" i="8" s="1"/>
  <c r="AC857" i="8" s="1"/>
  <c r="AA147" i="8"/>
  <c r="AB147" i="8" s="1"/>
  <c r="AC147" i="8" s="1"/>
  <c r="AA527" i="8"/>
  <c r="AB527" i="8" s="1"/>
  <c r="AC527" i="8" s="1"/>
  <c r="AA925" i="8"/>
  <c r="AB925" i="8" s="1"/>
  <c r="AC925" i="8" s="1"/>
  <c r="AA98" i="8"/>
  <c r="AB98" i="8" s="1"/>
  <c r="AC98" i="8" s="1"/>
  <c r="AA172" i="8"/>
  <c r="AB172" i="8" s="1"/>
  <c r="AC172" i="8" s="1"/>
  <c r="AA398" i="8"/>
  <c r="AB398" i="8" s="1"/>
  <c r="AC398" i="8" s="1"/>
  <c r="AA493" i="8"/>
  <c r="AB493" i="8" s="1"/>
  <c r="AC493" i="8" s="1"/>
  <c r="AA616" i="8"/>
  <c r="AB616" i="8" s="1"/>
  <c r="AC616" i="8" s="1"/>
  <c r="AA781" i="8"/>
  <c r="AB781" i="8" s="1"/>
  <c r="AC781" i="8" s="1"/>
  <c r="AA941" i="8"/>
  <c r="AB941" i="8" s="1"/>
  <c r="AC941" i="8" s="1"/>
  <c r="AA76" i="8"/>
  <c r="AB76" i="8" s="1"/>
  <c r="AC76" i="8" s="1"/>
  <c r="AA186" i="8"/>
  <c r="AB186" i="8" s="1"/>
  <c r="AC186" i="8" s="1"/>
  <c r="AA337" i="8"/>
  <c r="AB337" i="8" s="1"/>
  <c r="AC337" i="8" s="1"/>
  <c r="AA415" i="8"/>
  <c r="AB415" i="8" s="1"/>
  <c r="AC415" i="8" s="1"/>
  <c r="AA611" i="8"/>
  <c r="AB611" i="8" s="1"/>
  <c r="AC611" i="8" s="1"/>
  <c r="AA745" i="8"/>
  <c r="AB745" i="8" s="1"/>
  <c r="AC745" i="8" s="1"/>
  <c r="AA890" i="8"/>
  <c r="AB890" i="8" s="1"/>
  <c r="AC890" i="8" s="1"/>
  <c r="AA9" i="8"/>
  <c r="AA165" i="8"/>
  <c r="AB165" i="8" s="1"/>
  <c r="AC165" i="8" s="1"/>
  <c r="AA309" i="8"/>
  <c r="AB309" i="8" s="1"/>
  <c r="AC309" i="8" s="1"/>
  <c r="AA433" i="8"/>
  <c r="AB433" i="8" s="1"/>
  <c r="AC433" i="8" s="1"/>
  <c r="AA538" i="8"/>
  <c r="AB538" i="8" s="1"/>
  <c r="AC538" i="8" s="1"/>
  <c r="AA696" i="8"/>
  <c r="AB696" i="8" s="1"/>
  <c r="AC696" i="8" s="1"/>
  <c r="AA835" i="8"/>
  <c r="AB835" i="8" s="1"/>
  <c r="AC835" i="8" s="1"/>
  <c r="AA999" i="8"/>
  <c r="AB999" i="8" s="1"/>
  <c r="AC999" i="8" s="1"/>
  <c r="AA54" i="8"/>
  <c r="AA247" i="8"/>
  <c r="AA432" i="8"/>
  <c r="AB432" i="8" s="1"/>
  <c r="AC432" i="8" s="1"/>
  <c r="AA474" i="8"/>
  <c r="AB474" i="8" s="1"/>
  <c r="AC474" i="8" s="1"/>
  <c r="AA706" i="8"/>
  <c r="AB706" i="8" s="1"/>
  <c r="AC706" i="8" s="1"/>
  <c r="AA761" i="8"/>
  <c r="AB761" i="8" s="1"/>
  <c r="AC761" i="8" s="1"/>
  <c r="AA899" i="8"/>
  <c r="AB899" i="8" s="1"/>
  <c r="AC899" i="8" s="1"/>
  <c r="AA63" i="8"/>
  <c r="AB63" i="8" s="1"/>
  <c r="AC63" i="8" s="1"/>
  <c r="AA131" i="8"/>
  <c r="AB131" i="8" s="1"/>
  <c r="AC131" i="8" s="1"/>
  <c r="AA312" i="8"/>
  <c r="AB312" i="8" s="1"/>
  <c r="AC312" i="8" s="1"/>
  <c r="AA445" i="8"/>
  <c r="AB445" i="8" s="1"/>
  <c r="AC445" i="8" s="1"/>
  <c r="AA602" i="8"/>
  <c r="AB602" i="8" s="1"/>
  <c r="AC602" i="8" s="1"/>
  <c r="AA659" i="8"/>
  <c r="AB659" i="8" s="1"/>
  <c r="AC659" i="8" s="1"/>
  <c r="AA855" i="8"/>
  <c r="AB855" i="8" s="1"/>
  <c r="AC855" i="8" s="1"/>
  <c r="AA962" i="8"/>
  <c r="AB962" i="8" s="1"/>
  <c r="AC962" i="8" s="1"/>
  <c r="AA69" i="8"/>
  <c r="AA146" i="8"/>
  <c r="AB146" i="8" s="1"/>
  <c r="AC146" i="8" s="1"/>
  <c r="AA362" i="8"/>
  <c r="AB362" i="8" s="1"/>
  <c r="AC362" i="8" s="1"/>
  <c r="AA389" i="8"/>
  <c r="AB389" i="8" s="1"/>
  <c r="AC389" i="8" s="1"/>
  <c r="AA540" i="8"/>
  <c r="AB540" i="8" s="1"/>
  <c r="AC540" i="8" s="1"/>
  <c r="AA579" i="8"/>
  <c r="AB579" i="8" s="1"/>
  <c r="AC579" i="8" s="1"/>
  <c r="AA678" i="8"/>
  <c r="AB678" i="8" s="1"/>
  <c r="AC678" i="8" s="1"/>
  <c r="AA778" i="8"/>
  <c r="AB778" i="8" s="1"/>
  <c r="AC778" i="8" s="1"/>
  <c r="AA821" i="8"/>
  <c r="AB821" i="8" s="1"/>
  <c r="AC821" i="8" s="1"/>
  <c r="AA916" i="8"/>
  <c r="AB916" i="8" s="1"/>
  <c r="AC916" i="8" s="1"/>
  <c r="AA67" i="8"/>
  <c r="AA187" i="8"/>
  <c r="AB187" i="8" s="1"/>
  <c r="AC187" i="8" s="1"/>
  <c r="AA189" i="8"/>
  <c r="AB189" i="8" s="1"/>
  <c r="AC189" i="8" s="1"/>
  <c r="AA304" i="8"/>
  <c r="AB304" i="8" s="1"/>
  <c r="AC304" i="8" s="1"/>
  <c r="AA408" i="8"/>
  <c r="AB408" i="8" s="1"/>
  <c r="AC408" i="8" s="1"/>
  <c r="AA470" i="8"/>
  <c r="AB470" i="8" s="1"/>
  <c r="AC470" i="8" s="1"/>
  <c r="AA497" i="8"/>
  <c r="AB497" i="8" s="1"/>
  <c r="AC497" i="8" s="1"/>
  <c r="AA593" i="8"/>
  <c r="AB593" i="8" s="1"/>
  <c r="AC593" i="8" s="1"/>
  <c r="AA664" i="8"/>
  <c r="AB664" i="8" s="1"/>
  <c r="AC664" i="8" s="1"/>
  <c r="AA763" i="8"/>
  <c r="AB763" i="8" s="1"/>
  <c r="AC763" i="8" s="1"/>
  <c r="AA882" i="8"/>
  <c r="AB882" i="8" s="1"/>
  <c r="AC882" i="8" s="1"/>
  <c r="AA947" i="8"/>
  <c r="AB947" i="8" s="1"/>
  <c r="AC947" i="8" s="1"/>
  <c r="AA27" i="8"/>
  <c r="AB27" i="8" s="1"/>
  <c r="AC27" i="8" s="1"/>
  <c r="AA273" i="8"/>
  <c r="AB273" i="8" s="1"/>
  <c r="AC273" i="8" s="1"/>
  <c r="AA277" i="8"/>
  <c r="AB277" i="8" s="1"/>
  <c r="AC277" i="8" s="1"/>
  <c r="AA364" i="8"/>
  <c r="AB364" i="8" s="1"/>
  <c r="AC364" i="8" s="1"/>
  <c r="AA516" i="8"/>
  <c r="AB516" i="8" s="1"/>
  <c r="AC516" i="8" s="1"/>
  <c r="AA546" i="8"/>
  <c r="AB546" i="8" s="1"/>
  <c r="AC546" i="8" s="1"/>
  <c r="AA627" i="8"/>
  <c r="AB627" i="8" s="1"/>
  <c r="AC627" i="8" s="1"/>
  <c r="AA730" i="8"/>
  <c r="AB730" i="8" s="1"/>
  <c r="AC730" i="8" s="1"/>
  <c r="AA811" i="8"/>
  <c r="AB811" i="8" s="1"/>
  <c r="AC811" i="8" s="1"/>
  <c r="AA887" i="8"/>
  <c r="AB887" i="8" s="1"/>
  <c r="AC887" i="8" s="1"/>
  <c r="AA961" i="8"/>
  <c r="AB961" i="8" s="1"/>
  <c r="AC961" i="8" s="1"/>
  <c r="AA123" i="8"/>
  <c r="AB123" i="8" s="1"/>
  <c r="AC123" i="8" s="1"/>
  <c r="AA90" i="8"/>
  <c r="AB90" i="8" s="1"/>
  <c r="AC90" i="8" s="1"/>
  <c r="AA214" i="8"/>
  <c r="AB214" i="8" s="1"/>
  <c r="AC214" i="8" s="1"/>
  <c r="AA200" i="8"/>
  <c r="AB200" i="8" s="1"/>
  <c r="AC200" i="8" s="1"/>
  <c r="AA358" i="8"/>
  <c r="AB358" i="8" s="1"/>
  <c r="AC358" i="8" s="1"/>
  <c r="AA522" i="8"/>
  <c r="AB522" i="8" s="1"/>
  <c r="AC522" i="8" s="1"/>
  <c r="AA431" i="8"/>
  <c r="AB431" i="8" s="1"/>
  <c r="AC431" i="8" s="1"/>
  <c r="AA507" i="8"/>
  <c r="AB507" i="8" s="1"/>
  <c r="AC507" i="8" s="1"/>
  <c r="AA689" i="8"/>
  <c r="AB689" i="8" s="1"/>
  <c r="AC689" i="8" s="1"/>
  <c r="AA738" i="8"/>
  <c r="AB738" i="8" s="1"/>
  <c r="AC738" i="8" s="1"/>
  <c r="AA771" i="8"/>
  <c r="AB771" i="8" s="1"/>
  <c r="AC771" i="8" s="1"/>
  <c r="AA823" i="8"/>
  <c r="AB823" i="8" s="1"/>
  <c r="AC823" i="8" s="1"/>
  <c r="AA908" i="8"/>
  <c r="AB908" i="8" s="1"/>
  <c r="AC908" i="8" s="1"/>
  <c r="AA1006" i="8"/>
  <c r="AB1006" i="8" s="1"/>
  <c r="AC1006" i="8" s="1"/>
  <c r="AA41" i="8"/>
  <c r="AB41" i="8" s="1"/>
  <c r="AC41" i="8" s="1"/>
  <c r="AA88" i="8"/>
  <c r="AB88" i="8" s="1"/>
  <c r="AC88" i="8" s="1"/>
  <c r="AA205" i="8"/>
  <c r="AB205" i="8" s="1"/>
  <c r="AC205" i="8" s="1"/>
  <c r="AA240" i="8"/>
  <c r="AB240" i="8" s="1"/>
  <c r="AC240" i="8" s="1"/>
  <c r="AA347" i="8"/>
  <c r="AB347" i="8" s="1"/>
  <c r="AC347" i="8" s="1"/>
  <c r="AA359" i="8"/>
  <c r="AB359" i="8" s="1"/>
  <c r="AC359" i="8" s="1"/>
  <c r="AA449" i="8"/>
  <c r="AB449" i="8" s="1"/>
  <c r="AC449" i="8" s="1"/>
  <c r="AA491" i="8"/>
  <c r="AB491" i="8" s="1"/>
  <c r="AC491" i="8" s="1"/>
  <c r="AA549" i="8"/>
  <c r="AB549" i="8" s="1"/>
  <c r="AC549" i="8" s="1"/>
  <c r="AA646" i="8"/>
  <c r="AB646" i="8" s="1"/>
  <c r="AC646" i="8" s="1"/>
  <c r="AA676" i="8"/>
  <c r="AB676" i="8" s="1"/>
  <c r="AC676" i="8" s="1"/>
  <c r="AA700" i="8"/>
  <c r="AB700" i="8" s="1"/>
  <c r="AC700" i="8" s="1"/>
  <c r="AA817" i="8"/>
  <c r="AB817" i="8" s="1"/>
  <c r="AC817" i="8" s="1"/>
  <c r="AA872" i="8"/>
  <c r="AB872" i="8" s="1"/>
  <c r="AC872" i="8" s="1"/>
  <c r="AA969" i="8"/>
  <c r="AB969" i="8" s="1"/>
  <c r="AC969" i="8" s="1"/>
  <c r="AA32" i="8"/>
  <c r="AB32" i="8" s="1"/>
  <c r="AC32" i="8" s="1"/>
  <c r="AA339" i="8"/>
  <c r="AB339" i="8" s="1"/>
  <c r="AC339" i="8" s="1"/>
  <c r="AA861" i="8"/>
  <c r="AB861" i="8" s="1"/>
  <c r="AC861" i="8" s="1"/>
  <c r="AA889" i="8"/>
  <c r="AB889" i="8" s="1"/>
  <c r="AC889" i="8" s="1"/>
  <c r="AA176" i="8"/>
  <c r="AB176" i="8" s="1"/>
  <c r="AC176" i="8" s="1"/>
  <c r="AA658" i="8"/>
  <c r="AB658" i="8" s="1"/>
  <c r="AC658" i="8" s="1"/>
  <c r="AA604" i="8"/>
  <c r="AB604" i="8" s="1"/>
  <c r="AC604" i="8" s="1"/>
  <c r="AA365" i="8"/>
  <c r="AB365" i="8" s="1"/>
  <c r="AC365" i="8" s="1"/>
  <c r="AA173" i="8"/>
  <c r="AB173" i="8" s="1"/>
  <c r="AC173" i="8" s="1"/>
  <c r="AA808" i="8"/>
  <c r="AB808" i="8" s="1"/>
  <c r="AC808" i="8" s="1"/>
  <c r="AA411" i="8"/>
  <c r="AB411" i="8" s="1"/>
  <c r="AC411" i="8" s="1"/>
  <c r="AA138" i="8"/>
  <c r="AB138" i="8" s="1"/>
  <c r="AC138" i="8" s="1"/>
  <c r="AA506" i="8"/>
  <c r="AB506" i="8" s="1"/>
  <c r="AC506" i="8" s="1"/>
  <c r="AA866" i="8"/>
  <c r="AB866" i="8" s="1"/>
  <c r="AC866" i="8" s="1"/>
  <c r="AA222" i="8"/>
  <c r="AB222" i="8" s="1"/>
  <c r="AC222" i="8" s="1"/>
  <c r="AA528" i="8"/>
  <c r="AB528" i="8" s="1"/>
  <c r="AC528" i="8" s="1"/>
  <c r="AA911" i="8"/>
  <c r="AB911" i="8" s="1"/>
  <c r="AC911" i="8" s="1"/>
  <c r="AA242" i="8"/>
  <c r="AB242" i="8" s="1"/>
  <c r="AC242" i="8" s="1"/>
  <c r="AA523" i="8"/>
  <c r="AB523" i="8" s="1"/>
  <c r="AC523" i="8" s="1"/>
  <c r="AA917" i="8"/>
  <c r="AB917" i="8" s="1"/>
  <c r="AC917" i="8" s="1"/>
  <c r="AA275" i="8"/>
  <c r="AB275" i="8" s="1"/>
  <c r="AC275" i="8" s="1"/>
  <c r="AA595" i="8"/>
  <c r="AB595" i="8" s="1"/>
  <c r="AC595" i="8" s="1"/>
  <c r="AA134" i="8"/>
  <c r="AB134" i="8" s="1"/>
  <c r="AC134" i="8" s="1"/>
  <c r="AA292" i="8"/>
  <c r="AB292" i="8" s="1"/>
  <c r="AC292" i="8" s="1"/>
  <c r="AA458" i="8"/>
  <c r="AB458" i="8" s="1"/>
  <c r="AC458" i="8" s="1"/>
  <c r="AA584" i="8"/>
  <c r="AB584" i="8" s="1"/>
  <c r="AC584" i="8" s="1"/>
  <c r="AA686" i="8"/>
  <c r="AB686" i="8" s="1"/>
  <c r="AC686" i="8" s="1"/>
  <c r="AA768" i="8"/>
  <c r="AB768" i="8" s="1"/>
  <c r="AC768" i="8" s="1"/>
  <c r="AA981" i="8"/>
  <c r="AB981" i="8" s="1"/>
  <c r="AC981" i="8" s="1"/>
  <c r="AA111" i="8"/>
  <c r="AB111" i="8" s="1"/>
  <c r="AC111" i="8" s="1"/>
  <c r="AA217" i="8"/>
  <c r="AB217" i="8" s="1"/>
  <c r="AC217" i="8" s="1"/>
  <c r="AA340" i="8"/>
  <c r="AB340" i="8" s="1"/>
  <c r="AC340" i="8" s="1"/>
  <c r="AA534" i="8"/>
  <c r="AB534" i="8" s="1"/>
  <c r="AC534" i="8" s="1"/>
  <c r="AA648" i="8"/>
  <c r="AB648" i="8" s="1"/>
  <c r="AC648" i="8" s="1"/>
  <c r="AA720" i="8"/>
  <c r="AB720" i="8" s="1"/>
  <c r="AC720" i="8" s="1"/>
  <c r="AA904" i="8"/>
  <c r="AB904" i="8" s="1"/>
  <c r="AC904" i="8" s="1"/>
  <c r="AA11" i="8"/>
  <c r="AA245" i="8"/>
  <c r="AA295" i="8"/>
  <c r="AB295" i="8" s="1"/>
  <c r="AC295" i="8" s="1"/>
  <c r="AA555" i="8"/>
  <c r="AB555" i="8" s="1"/>
  <c r="AC555" i="8" s="1"/>
  <c r="AA702" i="8"/>
  <c r="AB702" i="8" s="1"/>
  <c r="AC702" i="8" s="1"/>
  <c r="AA836" i="8"/>
  <c r="AB836" i="8" s="1"/>
  <c r="AC836" i="8" s="1"/>
  <c r="AA986" i="8"/>
  <c r="AB986" i="8" s="1"/>
  <c r="AC986" i="8" s="1"/>
  <c r="AA94" i="8"/>
  <c r="AB94" i="8" s="1"/>
  <c r="AC94" i="8" s="1"/>
  <c r="AA281" i="8"/>
  <c r="AB281" i="8" s="1"/>
  <c r="AC281" i="8" s="1"/>
  <c r="AA374" i="8"/>
  <c r="AB374" i="8" s="1"/>
  <c r="AC374" i="8" s="1"/>
  <c r="AA481" i="8"/>
  <c r="AB481" i="8" s="1"/>
  <c r="AC481" i="8" s="1"/>
  <c r="AA693" i="8"/>
  <c r="AB693" i="8" s="1"/>
  <c r="AC693" i="8" s="1"/>
  <c r="AA830" i="8"/>
  <c r="AB830" i="8" s="1"/>
  <c r="AC830" i="8" s="1"/>
  <c r="AA936" i="8"/>
  <c r="AB936" i="8" s="1"/>
  <c r="AC936" i="8" s="1"/>
  <c r="AA29" i="8"/>
  <c r="AB29" i="8" s="1"/>
  <c r="AC29" i="8" s="1"/>
  <c r="AA163" i="8"/>
  <c r="AB163" i="8" s="1"/>
  <c r="AC163" i="8" s="1"/>
  <c r="AA298" i="8"/>
  <c r="AB298" i="8" s="1"/>
  <c r="AC298" i="8" s="1"/>
  <c r="AA448" i="8"/>
  <c r="AB448" i="8" s="1"/>
  <c r="AC448" i="8" s="1"/>
  <c r="AA587" i="8"/>
  <c r="AB587" i="8" s="1"/>
  <c r="AC587" i="8" s="1"/>
  <c r="AA711" i="8"/>
  <c r="AB711" i="8" s="1"/>
  <c r="AC711" i="8" s="1"/>
  <c r="AA909" i="8"/>
  <c r="AB909" i="8" s="1"/>
  <c r="AC909" i="8" s="1"/>
  <c r="AA1001" i="8"/>
  <c r="AB1001" i="8" s="1"/>
  <c r="AC1001" i="8" s="1"/>
  <c r="AA16" i="8"/>
  <c r="AB16" i="8" s="1"/>
  <c r="AA197" i="8"/>
  <c r="AB197" i="8" s="1"/>
  <c r="AC197" i="8" s="1"/>
  <c r="AA204" i="8"/>
  <c r="AB204" i="8" s="1"/>
  <c r="AC204" i="8" s="1"/>
  <c r="AA353" i="8"/>
  <c r="AB353" i="8" s="1"/>
  <c r="AC353" i="8" s="1"/>
  <c r="AA429" i="8"/>
  <c r="AB429" i="8" s="1"/>
  <c r="AC429" i="8" s="1"/>
  <c r="AA465" i="8"/>
  <c r="AB465" i="8" s="1"/>
  <c r="AC465" i="8" s="1"/>
  <c r="AA586" i="8"/>
  <c r="AB586" i="8" s="1"/>
  <c r="AC586" i="8" s="1"/>
  <c r="AA742" i="8"/>
  <c r="AB742" i="8" s="1"/>
  <c r="AC742" i="8" s="1"/>
  <c r="AA736" i="8"/>
  <c r="AB736" i="8" s="1"/>
  <c r="AC736" i="8" s="1"/>
  <c r="AA831" i="8"/>
  <c r="AB831" i="8" s="1"/>
  <c r="AC831" i="8" s="1"/>
  <c r="AA942" i="8"/>
  <c r="AB942" i="8" s="1"/>
  <c r="AC942" i="8" s="1"/>
  <c r="AA24" i="8"/>
  <c r="AB24" i="8" s="1"/>
  <c r="AC24" i="8" s="1"/>
  <c r="AA290" i="8"/>
  <c r="AB290" i="8" s="1"/>
  <c r="AC290" i="8" s="1"/>
  <c r="AA262" i="8"/>
  <c r="AB262" i="8" s="1"/>
  <c r="AC262" i="8" s="1"/>
  <c r="AA271" i="8"/>
  <c r="AB271" i="8" s="1"/>
  <c r="AC271" i="8" s="1"/>
  <c r="AA360" i="8"/>
  <c r="AB360" i="8" s="1"/>
  <c r="AC360" i="8" s="1"/>
  <c r="AA495" i="8"/>
  <c r="AB495" i="8" s="1"/>
  <c r="AC495" i="8" s="1"/>
  <c r="AA541" i="8"/>
  <c r="AB541" i="8" s="1"/>
  <c r="AC541" i="8" s="1"/>
  <c r="AA623" i="8"/>
  <c r="AB623" i="8" s="1"/>
  <c r="AC623" i="8" s="1"/>
  <c r="AA714" i="8"/>
  <c r="AB714" i="8" s="1"/>
  <c r="AC714" i="8" s="1"/>
  <c r="AA803" i="8"/>
  <c r="AB803" i="8" s="1"/>
  <c r="AC803" i="8" s="1"/>
  <c r="AA873" i="8"/>
  <c r="AB873" i="8" s="1"/>
  <c r="AC873" i="8" s="1"/>
  <c r="AA957" i="8"/>
  <c r="AB957" i="8" s="1"/>
  <c r="AC957" i="8" s="1"/>
  <c r="AA115" i="8"/>
  <c r="AB115" i="8" s="1"/>
  <c r="AC115" i="8" s="1"/>
  <c r="AA110" i="8"/>
  <c r="AB110" i="8" s="1"/>
  <c r="AC110" i="8" s="1"/>
  <c r="AA174" i="8"/>
  <c r="AB174" i="8" s="1"/>
  <c r="AC174" i="8" s="1"/>
  <c r="AA296" i="8"/>
  <c r="AB296" i="8" s="1"/>
  <c r="AC296" i="8" s="1"/>
  <c r="AA388" i="8"/>
  <c r="AB388" i="8" s="1"/>
  <c r="AC388" i="8" s="1"/>
  <c r="AA504" i="8"/>
  <c r="AB504" i="8" s="1"/>
  <c r="AC504" i="8" s="1"/>
  <c r="AA537" i="8"/>
  <c r="AB537" i="8" s="1"/>
  <c r="AC537" i="8" s="1"/>
  <c r="AA642" i="8"/>
  <c r="AB642" i="8" s="1"/>
  <c r="AC642" i="8" s="1"/>
  <c r="AA687" i="8"/>
  <c r="AB687" i="8" s="1"/>
  <c r="AC687" i="8" s="1"/>
  <c r="AA801" i="8"/>
  <c r="AB801" i="8" s="1"/>
  <c r="AC801" i="8" s="1"/>
  <c r="AA875" i="8"/>
  <c r="AB875" i="8" s="1"/>
  <c r="AC875" i="8" s="1"/>
  <c r="AA972" i="8"/>
  <c r="AB972" i="8" s="1"/>
  <c r="AC972" i="8" s="1"/>
  <c r="AA48" i="8"/>
  <c r="AA108" i="8"/>
  <c r="AB108" i="8" s="1"/>
  <c r="AC108" i="8" s="1"/>
  <c r="AA267" i="8"/>
  <c r="AB267" i="8" s="1"/>
  <c r="AC267" i="8" s="1"/>
  <c r="AA211" i="8"/>
  <c r="AA476" i="8"/>
  <c r="AB476" i="8" s="1"/>
  <c r="AC476" i="8" s="1"/>
  <c r="AA553" i="8"/>
  <c r="AB553" i="8" s="1"/>
  <c r="AC553" i="8" s="1"/>
  <c r="AA609" i="8"/>
  <c r="AB609" i="8" s="1"/>
  <c r="AC609" i="8" s="1"/>
  <c r="AA683" i="8"/>
  <c r="AB683" i="8" s="1"/>
  <c r="AC683" i="8" s="1"/>
  <c r="AA807" i="8"/>
  <c r="AB807" i="8" s="1"/>
  <c r="AC807" i="8" s="1"/>
  <c r="AA884" i="8"/>
  <c r="AB884" i="8" s="1"/>
  <c r="AC884" i="8" s="1"/>
  <c r="AA924" i="8"/>
  <c r="AB924" i="8" s="1"/>
  <c r="AC924" i="8" s="1"/>
  <c r="AA997" i="8"/>
  <c r="AB997" i="8" s="1"/>
  <c r="AC997" i="8" s="1"/>
  <c r="AA26" i="8"/>
  <c r="AB26" i="8" s="1"/>
  <c r="AC26" i="8" s="1"/>
  <c r="AA104" i="8"/>
  <c r="AB104" i="8" s="1"/>
  <c r="AC104" i="8" s="1"/>
  <c r="AA251" i="8"/>
  <c r="AB251" i="8" s="1"/>
  <c r="AC251" i="8" s="1"/>
  <c r="AA311" i="8"/>
  <c r="AB311" i="8" s="1"/>
  <c r="AC311" i="8" s="1"/>
  <c r="AA412" i="8"/>
  <c r="AB412" i="8" s="1"/>
  <c r="AC412" i="8" s="1"/>
  <c r="AA462" i="8"/>
  <c r="AB462" i="8" s="1"/>
  <c r="AC462" i="8" s="1"/>
  <c r="AA574" i="8"/>
  <c r="AB574" i="8" s="1"/>
  <c r="AC574" i="8" s="1"/>
  <c r="AA596" i="8"/>
  <c r="AB596" i="8" s="1"/>
  <c r="AC596" i="8" s="1"/>
  <c r="AA601" i="8"/>
  <c r="AB601" i="8" s="1"/>
  <c r="AC601" i="8" s="1"/>
  <c r="AA722" i="8"/>
  <c r="AB722" i="8" s="1"/>
  <c r="AC722" i="8" s="1"/>
  <c r="AA732" i="8"/>
  <c r="AB732" i="8" s="1"/>
  <c r="AC732" i="8" s="1"/>
  <c r="AA839" i="8"/>
  <c r="AB839" i="8" s="1"/>
  <c r="AC839" i="8" s="1"/>
  <c r="AA853" i="8"/>
  <c r="AB853" i="8" s="1"/>
  <c r="AC853" i="8" s="1"/>
  <c r="AA945" i="8"/>
  <c r="AB945" i="8" s="1"/>
  <c r="AC945" i="8" s="1"/>
  <c r="AA10" i="8"/>
  <c r="AA84" i="8"/>
  <c r="AB84" i="8" s="1"/>
  <c r="AC84" i="8" s="1"/>
  <c r="AA512" i="8"/>
  <c r="AB512" i="8" s="1"/>
  <c r="AC512" i="8" s="1"/>
  <c r="AA437" i="8"/>
  <c r="AB437" i="8" s="1"/>
  <c r="AC437" i="8" s="1"/>
  <c r="AA871" i="8"/>
  <c r="AB871" i="8" s="1"/>
  <c r="AC871" i="8" s="1"/>
  <c r="AA644" i="8"/>
  <c r="AB644" i="8" s="1"/>
  <c r="AC644" i="8" s="1"/>
  <c r="AA514" i="8"/>
  <c r="AB514" i="8" s="1"/>
  <c r="AC514" i="8" s="1"/>
  <c r="AA226" i="8"/>
  <c r="AB226" i="8" s="1"/>
  <c r="AC226" i="8" s="1"/>
  <c r="AA888" i="8"/>
  <c r="AB888" i="8" s="1"/>
  <c r="AC888" i="8" s="1"/>
  <c r="AA577" i="8"/>
  <c r="AB577" i="8" s="1"/>
  <c r="AC577" i="8" s="1"/>
  <c r="AA246" i="8"/>
  <c r="AA524" i="8"/>
  <c r="AB524" i="8" s="1"/>
  <c r="AC524" i="8" s="1"/>
  <c r="AA877" i="8"/>
  <c r="AB877" i="8" s="1"/>
  <c r="AC877" i="8" s="1"/>
  <c r="AA241" i="8"/>
  <c r="AB241" i="8" s="1"/>
  <c r="AC241" i="8" s="1"/>
  <c r="AA594" i="8"/>
  <c r="AB594" i="8" s="1"/>
  <c r="AC594" i="8" s="1"/>
  <c r="AA943" i="8"/>
  <c r="AB943" i="8" s="1"/>
  <c r="AC943" i="8" s="1"/>
  <c r="AA236" i="8"/>
  <c r="AB236" i="8" s="1"/>
  <c r="AC236" i="8" s="1"/>
  <c r="AA638" i="8"/>
  <c r="AB638" i="8" s="1"/>
  <c r="AC638" i="8" s="1"/>
  <c r="AA960" i="8"/>
  <c r="AB960" i="8" s="1"/>
  <c r="AC960" i="8" s="1"/>
  <c r="AA272" i="8"/>
  <c r="AB272" i="8" s="1"/>
  <c r="AC272" i="8" s="1"/>
  <c r="AA649" i="8"/>
  <c r="AB649" i="8" s="1"/>
  <c r="AC649" i="8" s="1"/>
  <c r="AA60" i="8"/>
  <c r="AB60" i="8" s="1"/>
  <c r="AC60" i="8" s="1"/>
  <c r="AA259" i="8"/>
  <c r="AB259" i="8" s="1"/>
  <c r="AC259" i="8" s="1"/>
  <c r="AA249" i="8"/>
  <c r="AB249" i="8" s="1"/>
  <c r="AC249" i="8" s="1"/>
  <c r="AA397" i="8"/>
  <c r="AB397" i="8" s="1"/>
  <c r="AC397" i="8" s="1"/>
  <c r="AA519" i="8"/>
  <c r="AB519" i="8" s="1"/>
  <c r="AC519" i="8" s="1"/>
  <c r="AA660" i="8"/>
  <c r="AB660" i="8" s="1"/>
  <c r="AC660" i="8" s="1"/>
  <c r="AA963" i="8"/>
  <c r="AB963" i="8" s="1"/>
  <c r="AC963" i="8" s="1"/>
  <c r="AA224" i="8"/>
  <c r="AB224" i="8" s="1"/>
  <c r="AC224" i="8" s="1"/>
  <c r="AA265" i="8"/>
  <c r="AB265" i="8" s="1"/>
  <c r="AC265" i="8" s="1"/>
  <c r="AA404" i="8"/>
  <c r="AB404" i="8" s="1"/>
  <c r="AC404" i="8" s="1"/>
  <c r="AA568" i="8"/>
  <c r="AB568" i="8" s="1"/>
  <c r="AC568" i="8" s="1"/>
  <c r="AA637" i="8"/>
  <c r="AB637" i="8" s="1"/>
  <c r="AC637" i="8" s="1"/>
  <c r="AA787" i="8"/>
  <c r="AB787" i="8" s="1"/>
  <c r="AC787" i="8" s="1"/>
  <c r="AA932" i="8"/>
  <c r="AB932" i="8" s="1"/>
  <c r="AC932" i="8" s="1"/>
  <c r="AA34" i="8"/>
  <c r="AB34" i="8" s="1"/>
  <c r="AC34" i="8" s="1"/>
  <c r="AA234" i="8"/>
  <c r="AB234" i="8" s="1"/>
  <c r="AC234" i="8" s="1"/>
  <c r="AA334" i="8"/>
  <c r="AB334" i="8" s="1"/>
  <c r="AC334" i="8" s="1"/>
  <c r="AA492" i="8"/>
  <c r="AB492" i="8" s="1"/>
  <c r="AC492" i="8" s="1"/>
  <c r="AA590" i="8"/>
  <c r="AB590" i="8" s="1"/>
  <c r="AC590" i="8" s="1"/>
  <c r="AA753" i="8"/>
  <c r="AB753" i="8" s="1"/>
  <c r="AC753" i="8" s="1"/>
  <c r="AA849" i="8"/>
  <c r="AB849" i="8" s="1"/>
  <c r="AC849" i="8" s="1"/>
  <c r="AA1003" i="8"/>
  <c r="AB1003" i="8" s="1"/>
  <c r="AC1003" i="8" s="1"/>
  <c r="AA122" i="8"/>
  <c r="AB122" i="8" s="1"/>
  <c r="AC122" i="8" s="1"/>
  <c r="AA258" i="8"/>
  <c r="AB258" i="8" s="1"/>
  <c r="AC258" i="8" s="1"/>
  <c r="AA446" i="8"/>
  <c r="AB446" i="8" s="1"/>
  <c r="AC446" i="8" s="1"/>
  <c r="AA565" i="8"/>
  <c r="AB565" i="8" s="1"/>
  <c r="AC565" i="8" s="1"/>
  <c r="AA662" i="8"/>
  <c r="AB662" i="8" s="1"/>
  <c r="AC662" i="8" s="1"/>
  <c r="AA843" i="8"/>
  <c r="AB843" i="8" s="1"/>
  <c r="AC843" i="8" s="1"/>
  <c r="AA939" i="8"/>
  <c r="AB939" i="8" s="1"/>
  <c r="AC939" i="8" s="1"/>
  <c r="AA109" i="8"/>
  <c r="AB109" i="8" s="1"/>
  <c r="AC109" i="8" s="1"/>
  <c r="AA308" i="8"/>
  <c r="AB308" i="8" s="1"/>
  <c r="AC308" i="8" s="1"/>
  <c r="AA366" i="8"/>
  <c r="AB366" i="8" s="1"/>
  <c r="AC366" i="8" s="1"/>
  <c r="AA379" i="8"/>
  <c r="AB379" i="8" s="1"/>
  <c r="AC379" i="8" s="1"/>
  <c r="AA581" i="8"/>
  <c r="AB581" i="8" s="1"/>
  <c r="AC581" i="8" s="1"/>
  <c r="AA709" i="8"/>
  <c r="AB709" i="8" s="1"/>
  <c r="AC709" i="8" s="1"/>
  <c r="AA846" i="8"/>
  <c r="AB846" i="8" s="1"/>
  <c r="AC846" i="8" s="1"/>
  <c r="AA72" i="8"/>
  <c r="AB72" i="8" s="1"/>
  <c r="AC72" i="8" s="1"/>
  <c r="AA280" i="8"/>
  <c r="AB280" i="8" s="1"/>
  <c r="AC280" i="8" s="1"/>
  <c r="AA218" i="8"/>
  <c r="AB218" i="8" s="1"/>
  <c r="AC218" i="8" s="1"/>
  <c r="AA219" i="8"/>
  <c r="AB219" i="8" s="1"/>
  <c r="AC219" i="8" s="1"/>
  <c r="AA328" i="8"/>
  <c r="AB328" i="8" s="1"/>
  <c r="AC328" i="8" s="1"/>
  <c r="AA498" i="8"/>
  <c r="AB498" i="8" s="1"/>
  <c r="AC498" i="8" s="1"/>
  <c r="AA509" i="8"/>
  <c r="AB509" i="8" s="1"/>
  <c r="AC509" i="8" s="1"/>
  <c r="AA630" i="8"/>
  <c r="AB630" i="8" s="1"/>
  <c r="AC630" i="8" s="1"/>
  <c r="AA672" i="8"/>
  <c r="AB672" i="8" s="1"/>
  <c r="AC672" i="8" s="1"/>
  <c r="AA775" i="8"/>
  <c r="AB775" i="8" s="1"/>
  <c r="AC775" i="8" s="1"/>
  <c r="AA876" i="8"/>
  <c r="AB876" i="8" s="1"/>
  <c r="AC876" i="8" s="1"/>
  <c r="AA927" i="8"/>
  <c r="AB927" i="8" s="1"/>
  <c r="AC927" i="8" s="1"/>
  <c r="AA85" i="8"/>
  <c r="AB85" i="8" s="1"/>
  <c r="AC85" i="8" s="1"/>
  <c r="AA106" i="8"/>
  <c r="AB106" i="8" s="1"/>
  <c r="AC106" i="8" s="1"/>
  <c r="AA170" i="8"/>
  <c r="AB170" i="8" s="1"/>
  <c r="AC170" i="8" s="1"/>
  <c r="AA294" i="8"/>
  <c r="AB294" i="8" s="1"/>
  <c r="AC294" i="8" s="1"/>
  <c r="AA380" i="8"/>
  <c r="AB380" i="8" s="1"/>
  <c r="AC380" i="8" s="1"/>
  <c r="AA468" i="8"/>
  <c r="AB468" i="8" s="1"/>
  <c r="AC468" i="8" s="1"/>
  <c r="AA532" i="8"/>
  <c r="AB532" i="8" s="1"/>
  <c r="AC532" i="8" s="1"/>
  <c r="AA774" i="8"/>
  <c r="AB774" i="8" s="1"/>
  <c r="AC774" i="8" s="1"/>
  <c r="AA679" i="8"/>
  <c r="AB679" i="8" s="1"/>
  <c r="AC679" i="8" s="1"/>
  <c r="AA797" i="8"/>
  <c r="AB797" i="8" s="1"/>
  <c r="AC797" i="8" s="1"/>
  <c r="AA867" i="8"/>
  <c r="AB867" i="8" s="1"/>
  <c r="AC867" i="8" s="1"/>
  <c r="AA970" i="8"/>
  <c r="AB970" i="8" s="1"/>
  <c r="AC970" i="8" s="1"/>
  <c r="AA61" i="8"/>
  <c r="AB61" i="8" s="1"/>
  <c r="AC61" i="8" s="1"/>
  <c r="AA130" i="8"/>
  <c r="AB130" i="8" s="1"/>
  <c r="AC130" i="8" s="1"/>
  <c r="AA256" i="8"/>
  <c r="AB256" i="8" s="1"/>
  <c r="AC256" i="8" s="1"/>
  <c r="AA335" i="8"/>
  <c r="AB335" i="8" s="1"/>
  <c r="AC335" i="8" s="1"/>
  <c r="AA386" i="8"/>
  <c r="AB386" i="8" s="1"/>
  <c r="AC386" i="8" s="1"/>
  <c r="AA387" i="8"/>
  <c r="AB387" i="8" s="1"/>
  <c r="AC387" i="8" s="1"/>
  <c r="AA503" i="8"/>
  <c r="AB503" i="8" s="1"/>
  <c r="AC503" i="8" s="1"/>
  <c r="AA613" i="8"/>
  <c r="AB613" i="8" s="1"/>
  <c r="AC613" i="8" s="1"/>
  <c r="AA723" i="8"/>
  <c r="AB723" i="8" s="1"/>
  <c r="AC723" i="8" s="1"/>
  <c r="AA760" i="8"/>
  <c r="AB760" i="8" s="1"/>
  <c r="AC760" i="8" s="1"/>
  <c r="AA922" i="8"/>
  <c r="AB922" i="8" s="1"/>
  <c r="AC922" i="8" s="1"/>
  <c r="AA967" i="8"/>
  <c r="AB967" i="8" s="1"/>
  <c r="AC967" i="8" s="1"/>
  <c r="AA36" i="8"/>
  <c r="AB36" i="8" s="1"/>
  <c r="AC36" i="8" s="1"/>
  <c r="AA166" i="8"/>
  <c r="AB166" i="8" s="1"/>
  <c r="AC166" i="8" s="1"/>
  <c r="AA266" i="8"/>
  <c r="AB266" i="8" s="1"/>
  <c r="AC266" i="8" s="1"/>
  <c r="AA400" i="8"/>
  <c r="AB400" i="8" s="1"/>
  <c r="AC400" i="8" s="1"/>
  <c r="AA413" i="8"/>
  <c r="AB413" i="8" s="1"/>
  <c r="AC413" i="8" s="1"/>
  <c r="AA622" i="8"/>
  <c r="AB622" i="8" s="1"/>
  <c r="AC622" i="8" s="1"/>
  <c r="AA645" i="8"/>
  <c r="AB645" i="8" s="1"/>
  <c r="AC645" i="8" s="1"/>
  <c r="AA715" i="8"/>
  <c r="AB715" i="8" s="1"/>
  <c r="AC715" i="8" s="1"/>
  <c r="AA793" i="8"/>
  <c r="AB793" i="8" s="1"/>
  <c r="AC793" i="8" s="1"/>
  <c r="AA865" i="8"/>
  <c r="AB865" i="8" s="1"/>
  <c r="AC865" i="8" s="1"/>
  <c r="AA930" i="8"/>
  <c r="AB930" i="8" s="1"/>
  <c r="AC930" i="8" s="1"/>
  <c r="AA51" i="8"/>
  <c r="AA101" i="8"/>
  <c r="AB101" i="8" s="1"/>
  <c r="AC101" i="8" s="1"/>
  <c r="AA120" i="8"/>
  <c r="AB120" i="8" s="1"/>
  <c r="AC120" i="8" s="1"/>
  <c r="AA238" i="8"/>
  <c r="AB238" i="8" s="1"/>
  <c r="AC238" i="8" s="1"/>
  <c r="AA188" i="8"/>
  <c r="AB188" i="8" s="1"/>
  <c r="AC188" i="8" s="1"/>
  <c r="AA314" i="8"/>
  <c r="AB314" i="8" s="1"/>
  <c r="AC314" i="8" s="1"/>
  <c r="AA390" i="8"/>
  <c r="AB390" i="8" s="1"/>
  <c r="AC390" i="8" s="1"/>
  <c r="AA440" i="8"/>
  <c r="AB440" i="8" s="1"/>
  <c r="AC440" i="8" s="1"/>
  <c r="AA473" i="8"/>
  <c r="AB473" i="8" s="1"/>
  <c r="AC473" i="8" s="1"/>
  <c r="AA551" i="8"/>
  <c r="AB551" i="8" s="1"/>
  <c r="AC551" i="8" s="1"/>
  <c r="AA633" i="8"/>
  <c r="AB633" i="8" s="1"/>
  <c r="AC633" i="8" s="1"/>
  <c r="AA671" i="8"/>
  <c r="AB671" i="8" s="1"/>
  <c r="AC671" i="8" s="1"/>
  <c r="AA813" i="8"/>
  <c r="AB813" i="8" s="1"/>
  <c r="AC813" i="8" s="1"/>
  <c r="AA851" i="8"/>
  <c r="AB851" i="8" s="1"/>
  <c r="AC851" i="8" s="1"/>
  <c r="AA894" i="8"/>
  <c r="AB894" i="8" s="1"/>
  <c r="AC894" i="8" s="1"/>
  <c r="AA980" i="8"/>
  <c r="AB980" i="8" s="1"/>
  <c r="AC980" i="8" s="1"/>
  <c r="AA58" i="8"/>
  <c r="AB58" i="8" s="1"/>
  <c r="AC58" i="8" s="1"/>
  <c r="AA746" i="8"/>
  <c r="AB746" i="8" s="1"/>
  <c r="AC746" i="8" s="1"/>
  <c r="AA285" i="8"/>
  <c r="AB285" i="8" s="1"/>
  <c r="AC285" i="8" s="1"/>
  <c r="AA606" i="8"/>
  <c r="AB606" i="8" s="1"/>
  <c r="AC606" i="8" s="1"/>
  <c r="AA254" i="8"/>
  <c r="AB254" i="8" s="1"/>
  <c r="AC254" i="8" s="1"/>
  <c r="AA603" i="8"/>
  <c r="AB603" i="8" s="1"/>
  <c r="AC603" i="8" s="1"/>
  <c r="AA80" i="8"/>
  <c r="AB80" i="8" s="1"/>
  <c r="AC80" i="8" s="1"/>
  <c r="AA765" i="8"/>
  <c r="AB765" i="8" s="1"/>
  <c r="AC765" i="8" s="1"/>
  <c r="AA517" i="8"/>
  <c r="AB517" i="8" s="1"/>
  <c r="AC517" i="8" s="1"/>
  <c r="AA243" i="8"/>
  <c r="AB243" i="8" s="1"/>
  <c r="AC243" i="8" s="1"/>
  <c r="AA987" i="8"/>
  <c r="AB987" i="8" s="1"/>
  <c r="AC987" i="8" s="1"/>
  <c r="AA288" i="8"/>
  <c r="AB288" i="8" s="1"/>
  <c r="AC288" i="8" s="1"/>
  <c r="AA559" i="8"/>
  <c r="AB559" i="8" s="1"/>
  <c r="AC559" i="8" s="1"/>
  <c r="AA935" i="8"/>
  <c r="AB935" i="8" s="1"/>
  <c r="AC935" i="8" s="1"/>
  <c r="AA231" i="8"/>
  <c r="AB231" i="8" s="1"/>
  <c r="AC231" i="8" s="1"/>
  <c r="AA669" i="8"/>
  <c r="AB669" i="8" s="1"/>
  <c r="AC669" i="8" s="1"/>
  <c r="AA982" i="8"/>
  <c r="AB982" i="8" s="1"/>
  <c r="AC982" i="8" s="1"/>
  <c r="AA253" i="8"/>
  <c r="AB253" i="8" s="1"/>
  <c r="AC253" i="8" s="1"/>
  <c r="AA629" i="8"/>
  <c r="AB629" i="8" s="1"/>
  <c r="AC629" i="8" s="1"/>
  <c r="AA992" i="8"/>
  <c r="AB992" i="8" s="1"/>
  <c r="AC992" i="8" s="1"/>
  <c r="AA329" i="8"/>
  <c r="AB329" i="8" s="1"/>
  <c r="AC329" i="8" s="1"/>
  <c r="AA688" i="8"/>
  <c r="AB688" i="8" s="1"/>
  <c r="AC688" i="8" s="1"/>
  <c r="AA71" i="8"/>
  <c r="AA137" i="8"/>
  <c r="AB137" i="8" s="1"/>
  <c r="AC137" i="8" s="1"/>
  <c r="AA322" i="8"/>
  <c r="AB322" i="8" s="1"/>
  <c r="AC322" i="8" s="1"/>
  <c r="AA457" i="8"/>
  <c r="AB457" i="8" s="1"/>
  <c r="AC457" i="8" s="1"/>
  <c r="AA610" i="8"/>
  <c r="AB610" i="8" s="1"/>
  <c r="AC610" i="8" s="1"/>
  <c r="AA663" i="8"/>
  <c r="AB663" i="8" s="1"/>
  <c r="AC663" i="8" s="1"/>
  <c r="AA860" i="8"/>
  <c r="AB860" i="8" s="1"/>
  <c r="AC860" i="8" s="1"/>
  <c r="AA948" i="8"/>
  <c r="AB948" i="8" s="1"/>
  <c r="AC948" i="8" s="1"/>
  <c r="AA114" i="8"/>
  <c r="AB114" i="8" s="1"/>
  <c r="AC114" i="8" s="1"/>
  <c r="AA184" i="8"/>
  <c r="AB184" i="8" s="1"/>
  <c r="AC184" i="8" s="1"/>
  <c r="AA414" i="8"/>
  <c r="AB414" i="8" s="1"/>
  <c r="AC414" i="8" s="1"/>
  <c r="AA525" i="8"/>
  <c r="AB525" i="8" s="1"/>
  <c r="AC525" i="8" s="1"/>
  <c r="AA650" i="8"/>
  <c r="AB650" i="8" s="1"/>
  <c r="AC650" i="8" s="1"/>
  <c r="AA814" i="8"/>
  <c r="AB814" i="8" s="1"/>
  <c r="AC814" i="8" s="1"/>
  <c r="AA918" i="8"/>
  <c r="AB918" i="8" s="1"/>
  <c r="AC918" i="8" s="1"/>
  <c r="AA28" i="8"/>
  <c r="AB28" i="8" s="1"/>
  <c r="AC28" i="8" s="1"/>
  <c r="AA190" i="8"/>
  <c r="AB190" i="8" s="1"/>
  <c r="AC190" i="8" s="1"/>
  <c r="AA361" i="8"/>
  <c r="AB361" i="8" s="1"/>
  <c r="AC361" i="8" s="1"/>
  <c r="AA419" i="8"/>
  <c r="AB419" i="8" s="1"/>
  <c r="AC419" i="8" s="1"/>
  <c r="AA615" i="8"/>
  <c r="AB615" i="8" s="1"/>
  <c r="AC615" i="8" s="1"/>
  <c r="AA762" i="8"/>
  <c r="AB762" i="8" s="1"/>
  <c r="AC762" i="8" s="1"/>
  <c r="AA891" i="8"/>
  <c r="AB891" i="8" s="1"/>
  <c r="AC891" i="8" s="1"/>
  <c r="AA40" i="8"/>
  <c r="AB40" i="8" s="1"/>
  <c r="AC40" i="8" s="1"/>
  <c r="AA169" i="8"/>
  <c r="AB169" i="8" s="1"/>
  <c r="AC169" i="8" s="1"/>
  <c r="AA203" i="8"/>
  <c r="AB203" i="8" s="1"/>
  <c r="AC203" i="8" s="1"/>
  <c r="AA369" i="8"/>
  <c r="AB369" i="8" s="1"/>
  <c r="AC369" i="8" s="1"/>
  <c r="AA556" i="8"/>
  <c r="AB556" i="8" s="1"/>
  <c r="AC556" i="8" s="1"/>
  <c r="AA806" i="8"/>
  <c r="AB806" i="8" s="1"/>
  <c r="AC806" i="8" s="1"/>
  <c r="AA812" i="8"/>
  <c r="AB812" i="8" s="1"/>
  <c r="AC812" i="8" s="1"/>
  <c r="AA937" i="8"/>
  <c r="AB937" i="8" s="1"/>
  <c r="AC937" i="8" s="1"/>
  <c r="AA73" i="8"/>
  <c r="AB73" i="8" s="1"/>
  <c r="AC73" i="8" s="1"/>
  <c r="AA208" i="8"/>
  <c r="AA384" i="8"/>
  <c r="AB384" i="8" s="1"/>
  <c r="AC384" i="8" s="1"/>
  <c r="AA451" i="8"/>
  <c r="AB451" i="8" s="1"/>
  <c r="AC451" i="8" s="1"/>
  <c r="AA647" i="8"/>
  <c r="AB647" i="8" s="1"/>
  <c r="AC647" i="8" s="1"/>
  <c r="AA810" i="8"/>
  <c r="AB810" i="8" s="1"/>
  <c r="AC810" i="8" s="1"/>
  <c r="AA893" i="8"/>
  <c r="AB893" i="8" s="1"/>
  <c r="AC893" i="8" s="1"/>
  <c r="AA35" i="8"/>
  <c r="AB35" i="8" s="1"/>
  <c r="AC35" i="8" s="1"/>
  <c r="AA278" i="8"/>
  <c r="AB278" i="8" s="1"/>
  <c r="AC278" i="8" s="1"/>
  <c r="AA199" i="8"/>
  <c r="AB199" i="8" s="1"/>
  <c r="AC199" i="8" s="1"/>
  <c r="AA368" i="8"/>
  <c r="AB368" i="8" s="1"/>
  <c r="AC368" i="8" s="1"/>
  <c r="AA436" i="8"/>
  <c r="AB436" i="8" s="1"/>
  <c r="AC436" i="8" s="1"/>
  <c r="AA631" i="8"/>
  <c r="AB631" i="8" s="1"/>
  <c r="AC631" i="8" s="1"/>
  <c r="AA651" i="8"/>
  <c r="AB651" i="8" s="1"/>
  <c r="AC651" i="8" s="1"/>
  <c r="AA824" i="8"/>
  <c r="AB824" i="8" s="1"/>
  <c r="AC824" i="8" s="1"/>
  <c r="AA895" i="8"/>
  <c r="AB895" i="8" s="1"/>
  <c r="AC895" i="8" s="1"/>
  <c r="AA965" i="8"/>
  <c r="AB965" i="8" s="1"/>
  <c r="AC965" i="8" s="1"/>
  <c r="AA39" i="8"/>
  <c r="AB39" i="8" s="1"/>
  <c r="AC39" i="8" s="1"/>
  <c r="AA128" i="8"/>
  <c r="AB128" i="8" s="1"/>
  <c r="AC128" i="8" s="1"/>
  <c r="AA248" i="8"/>
  <c r="AA316" i="8"/>
  <c r="AB316" i="8" s="1"/>
  <c r="AC316" i="8" s="1"/>
  <c r="AA382" i="8"/>
  <c r="AB382" i="8" s="1"/>
  <c r="AC382" i="8" s="1"/>
  <c r="AA383" i="8"/>
  <c r="AB383" i="8" s="1"/>
  <c r="AC383" i="8" s="1"/>
  <c r="AA572" i="8"/>
  <c r="AB572" i="8" s="1"/>
  <c r="AC572" i="8" s="1"/>
  <c r="AA605" i="8"/>
  <c r="AB605" i="8" s="1"/>
  <c r="AC605" i="8" s="1"/>
  <c r="AA719" i="8"/>
  <c r="AB719" i="8" s="1"/>
  <c r="AC719" i="8" s="1"/>
  <c r="AA756" i="8"/>
  <c r="AB756" i="8" s="1"/>
  <c r="AC756" i="8" s="1"/>
  <c r="AA897" i="8"/>
  <c r="AB897" i="8" s="1"/>
  <c r="AC897" i="8" s="1"/>
  <c r="AA951" i="8"/>
  <c r="AB951" i="8" s="1"/>
  <c r="AC951" i="8" s="1"/>
  <c r="AA55" i="8"/>
  <c r="AA185" i="8"/>
  <c r="AB185" i="8" s="1"/>
  <c r="AC185" i="8" s="1"/>
  <c r="AA233" i="8"/>
  <c r="AB233" i="8" s="1"/>
  <c r="AC233" i="8" s="1"/>
  <c r="AA303" i="8"/>
  <c r="AB303" i="8" s="1"/>
  <c r="AC303" i="8" s="1"/>
  <c r="AA430" i="8"/>
  <c r="AB430" i="8" s="1"/>
  <c r="AC430" i="8" s="1"/>
  <c r="AA427" i="8"/>
  <c r="AB427" i="8" s="1"/>
  <c r="AC427" i="8" s="1"/>
  <c r="AA561" i="8"/>
  <c r="AB561" i="8" s="1"/>
  <c r="AC561" i="8" s="1"/>
  <c r="AA657" i="8"/>
  <c r="AB657" i="8" s="1"/>
  <c r="AC657" i="8" s="1"/>
  <c r="AA769" i="8"/>
  <c r="AB769" i="8" s="1"/>
  <c r="AC769" i="8" s="1"/>
  <c r="AA800" i="8"/>
  <c r="AB800" i="8" s="1"/>
  <c r="AC800" i="8" s="1"/>
  <c r="AA886" i="8"/>
  <c r="AB886" i="8" s="1"/>
  <c r="AC886" i="8" s="1"/>
  <c r="AA1002" i="8"/>
  <c r="AB1002" i="8" s="1"/>
  <c r="AC1002" i="8" s="1"/>
  <c r="AA13" i="8"/>
  <c r="AA156" i="8"/>
  <c r="AB156" i="8" s="1"/>
  <c r="AC156" i="8" s="1"/>
  <c r="AA202" i="8"/>
  <c r="AB202" i="8" s="1"/>
  <c r="AC202" i="8" s="1"/>
  <c r="AA257" i="8"/>
  <c r="AB257" i="8" s="1"/>
  <c r="AC257" i="8" s="1"/>
  <c r="AA348" i="8"/>
  <c r="AB348" i="8" s="1"/>
  <c r="AC348" i="8" s="1"/>
  <c r="AA453" i="8"/>
  <c r="AB453" i="8" s="1"/>
  <c r="AC453" i="8" s="1"/>
  <c r="AA560" i="8"/>
  <c r="AB560" i="8" s="1"/>
  <c r="AC560" i="8" s="1"/>
  <c r="AA563" i="8"/>
  <c r="AB563" i="8" s="1"/>
  <c r="AC563" i="8" s="1"/>
  <c r="AA620" i="8"/>
  <c r="AB620" i="8" s="1"/>
  <c r="AC620" i="8" s="1"/>
  <c r="AA751" i="8"/>
  <c r="AB751" i="8" s="1"/>
  <c r="AC751" i="8" s="1"/>
  <c r="AA815" i="8"/>
  <c r="AB815" i="8" s="1"/>
  <c r="AC815" i="8" s="1"/>
  <c r="AA870" i="8"/>
  <c r="AB870" i="8" s="1"/>
  <c r="AC870" i="8" s="1"/>
  <c r="AA940" i="8"/>
  <c r="AB940" i="8" s="1"/>
  <c r="AC940" i="8" s="1"/>
  <c r="AA12" i="8"/>
  <c r="AA59" i="8"/>
  <c r="AB59" i="8" s="1"/>
  <c r="AC59" i="8" s="1"/>
  <c r="AA136" i="8"/>
  <c r="AB136" i="8" s="1"/>
  <c r="AC136" i="8" s="1"/>
  <c r="AA143" i="8"/>
  <c r="AB143" i="8" s="1"/>
  <c r="AC143" i="8" s="1"/>
  <c r="AA261" i="8"/>
  <c r="AB261" i="8" s="1"/>
  <c r="AC261" i="8" s="1"/>
  <c r="AA342" i="8"/>
  <c r="AB342" i="8" s="1"/>
  <c r="AC342" i="8" s="1"/>
  <c r="AA422" i="8"/>
  <c r="AB422" i="8" s="1"/>
  <c r="AC422" i="8" s="1"/>
  <c r="AA478" i="8"/>
  <c r="AB478" i="8" s="1"/>
  <c r="AC478" i="8" s="1"/>
  <c r="AA505" i="8"/>
  <c r="AB505" i="8" s="1"/>
  <c r="AC505" i="8" s="1"/>
  <c r="AA583" i="8"/>
  <c r="AB583" i="8" s="1"/>
  <c r="AC583" i="8" s="1"/>
  <c r="AA661" i="8"/>
  <c r="AB661" i="8" s="1"/>
  <c r="AC661" i="8" s="1"/>
  <c r="AA710" i="8"/>
  <c r="AB710" i="8" s="1"/>
  <c r="AC710" i="8" s="1"/>
  <c r="AA826" i="8"/>
  <c r="AB826" i="8" s="1"/>
  <c r="AC826" i="8" s="1"/>
  <c r="AA896" i="8"/>
  <c r="AB896" i="8" s="1"/>
  <c r="AC896" i="8" s="1"/>
  <c r="AA959" i="8"/>
  <c r="AB959" i="8" s="1"/>
  <c r="AC959" i="8" s="1"/>
  <c r="AA14" i="8"/>
  <c r="AA907" i="8"/>
  <c r="AB907" i="8" s="1"/>
  <c r="AC907" i="8" s="1"/>
  <c r="AA442" i="8"/>
  <c r="AB442" i="8" s="1"/>
  <c r="AC442" i="8" s="1"/>
  <c r="AA779" i="8"/>
  <c r="AB779" i="8" s="1"/>
  <c r="AC779" i="8" s="1"/>
  <c r="AA526" i="8"/>
  <c r="AB526" i="8" s="1"/>
  <c r="AC526" i="8" s="1"/>
  <c r="AA785" i="8"/>
  <c r="AB785" i="8" s="1"/>
  <c r="AC785" i="8" s="1"/>
  <c r="AA102" i="8"/>
  <c r="AB102" i="8" s="1"/>
  <c r="AC102" i="8" s="1"/>
  <c r="AA863" i="8"/>
  <c r="AB863" i="8" s="1"/>
  <c r="AC863" i="8" s="1"/>
  <c r="AA619" i="8"/>
  <c r="AB619" i="8" s="1"/>
  <c r="AC619" i="8" s="1"/>
  <c r="AA367" i="8"/>
  <c r="AB367" i="8" s="1"/>
  <c r="AC367" i="8" s="1"/>
  <c r="AA20" i="8"/>
  <c r="AB20" i="8" s="1"/>
  <c r="AC20" i="8" s="1"/>
  <c r="AA741" i="8"/>
  <c r="AB741" i="8" s="1"/>
  <c r="AC741" i="8" s="1"/>
  <c r="AA223" i="8"/>
  <c r="AB223" i="8" s="1"/>
  <c r="AC223" i="8" s="1"/>
  <c r="AA677" i="8"/>
  <c r="AB677" i="8" s="1"/>
  <c r="AC677" i="8" s="1"/>
  <c r="AA977" i="8"/>
  <c r="AB977" i="8" s="1"/>
  <c r="AC977" i="8" s="1"/>
  <c r="AA306" i="8"/>
  <c r="AB306" i="8" s="1"/>
  <c r="AC306" i="8" s="1"/>
  <c r="AA703" i="8"/>
  <c r="AB703" i="8" s="1"/>
  <c r="AC703" i="8" s="1"/>
  <c r="AA17" i="8"/>
  <c r="AB17" i="8" s="1"/>
  <c r="AC17" i="8" s="1"/>
  <c r="AA338" i="8"/>
  <c r="AB338" i="8" s="1"/>
  <c r="AC338" i="8" s="1"/>
  <c r="AA684" i="8"/>
  <c r="AB684" i="8" s="1"/>
  <c r="AC684" i="8" s="1"/>
  <c r="AA105" i="8"/>
  <c r="AB105" i="8" s="1"/>
  <c r="AC105" i="8" s="1"/>
  <c r="AA370" i="8"/>
  <c r="AB370" i="8" s="1"/>
  <c r="AC370" i="8" s="1"/>
  <c r="AA725" i="8"/>
  <c r="AB725" i="8" s="1"/>
  <c r="AC725" i="8" s="1"/>
  <c r="AA77" i="8"/>
  <c r="AB77" i="8" s="1"/>
  <c r="AC77" i="8" s="1"/>
  <c r="AA177" i="8"/>
  <c r="AB177" i="8" s="1"/>
  <c r="AC177" i="8" s="1"/>
  <c r="AA302" i="8"/>
  <c r="AB302" i="8" s="1"/>
  <c r="AC302" i="8" s="1"/>
  <c r="AA456" i="8"/>
  <c r="AB456" i="8" s="1"/>
  <c r="AC456" i="8" s="1"/>
  <c r="AA591" i="8"/>
  <c r="AB591" i="8" s="1"/>
  <c r="AC591" i="8" s="1"/>
  <c r="AA735" i="8"/>
  <c r="AB735" i="8" s="1"/>
  <c r="AC735" i="8" s="1"/>
  <c r="AA874" i="8"/>
  <c r="AB874" i="8" s="1"/>
  <c r="AC874" i="8" s="1"/>
  <c r="AA974" i="8"/>
  <c r="AB974" i="8" s="1"/>
  <c r="AC974" i="8" s="1"/>
  <c r="AA148" i="8"/>
  <c r="AB148" i="8" s="1"/>
  <c r="AC148" i="8" s="1"/>
  <c r="AA235" i="8"/>
  <c r="AB235" i="8" s="1"/>
  <c r="AC235" i="8" s="1"/>
  <c r="AA488" i="8"/>
  <c r="AB488" i="8" s="1"/>
  <c r="AC488" i="8" s="1"/>
  <c r="AA554" i="8"/>
  <c r="AB554" i="8" s="1"/>
  <c r="AC554" i="8" s="1"/>
  <c r="AA718" i="8"/>
  <c r="AB718" i="8" s="1"/>
  <c r="AC718" i="8" s="1"/>
  <c r="AA788" i="8"/>
  <c r="AB788" i="8" s="1"/>
  <c r="AC788" i="8" s="1"/>
  <c r="AA949" i="8"/>
  <c r="AB949" i="8" s="1"/>
  <c r="AC949" i="8" s="1"/>
  <c r="AA21" i="8"/>
  <c r="AB21" i="8" s="1"/>
  <c r="AC21" i="8" s="1"/>
  <c r="AA225" i="8"/>
  <c r="AB225" i="8" s="1"/>
  <c r="AC225" i="8" s="1"/>
  <c r="AA344" i="8"/>
  <c r="AB344" i="8" s="1"/>
  <c r="AC344" i="8" s="1"/>
  <c r="AA461" i="8"/>
  <c r="AB461" i="8" s="1"/>
  <c r="AC461" i="8" s="1"/>
  <c r="AA653" i="8"/>
  <c r="AB653" i="8" s="1"/>
  <c r="AC653" i="8" s="1"/>
  <c r="AA744" i="8"/>
  <c r="AB744" i="8" s="1"/>
  <c r="AC744" i="8" s="1"/>
  <c r="AA905" i="8"/>
  <c r="AB905" i="8" s="1"/>
  <c r="AC905" i="8" s="1"/>
  <c r="AA43" i="8"/>
  <c r="AB43" i="8" s="1"/>
  <c r="AC43" i="8" s="1"/>
  <c r="AA207" i="8"/>
  <c r="AA327" i="8"/>
  <c r="AB327" i="8" s="1"/>
  <c r="AC327" i="8" s="1"/>
  <c r="AA441" i="8"/>
  <c r="AB441" i="8" s="1"/>
  <c r="AC441" i="8" s="1"/>
  <c r="AA588" i="8"/>
  <c r="AB588" i="8" s="1"/>
  <c r="AC588" i="8" s="1"/>
  <c r="AA655" i="8"/>
  <c r="AB655" i="8" s="1"/>
  <c r="AC655" i="8" s="1"/>
  <c r="AA852" i="8"/>
  <c r="AB852" i="8" s="1"/>
  <c r="AC852" i="8" s="1"/>
  <c r="AA954" i="8"/>
  <c r="AB954" i="8" s="1"/>
  <c r="AC954" i="8" s="1"/>
  <c r="AA158" i="8"/>
  <c r="AB158" i="8" s="1"/>
  <c r="AC158" i="8" s="1"/>
  <c r="AA274" i="8"/>
  <c r="AB274" i="8" s="1"/>
  <c r="AC274" i="8" s="1"/>
  <c r="AA351" i="8"/>
  <c r="AB351" i="8" s="1"/>
  <c r="AC351" i="8" s="1"/>
  <c r="AA545" i="8"/>
  <c r="AB545" i="8" s="1"/>
  <c r="AC545" i="8" s="1"/>
  <c r="AA597" i="8"/>
  <c r="AB597" i="8" s="1"/>
  <c r="AC597" i="8" s="1"/>
  <c r="AA790" i="8"/>
  <c r="AB790" i="8" s="1"/>
  <c r="AC790" i="8" s="1"/>
  <c r="AA912" i="8"/>
  <c r="AB912" i="8" s="1"/>
  <c r="AC912" i="8" s="1"/>
  <c r="AA99" i="8"/>
  <c r="AB99" i="8" s="1"/>
  <c r="AC99" i="8" s="1"/>
  <c r="AA112" i="8"/>
  <c r="AB112" i="8" s="1"/>
  <c r="AC112" i="8" s="1"/>
  <c r="AA178" i="8"/>
  <c r="AB178" i="8" s="1"/>
  <c r="AC178" i="8" s="1"/>
  <c r="AA301" i="8"/>
  <c r="AB301" i="8" s="1"/>
  <c r="AC301" i="8" s="1"/>
  <c r="AA396" i="8"/>
  <c r="AB396" i="8" s="1"/>
  <c r="AC396" i="8" s="1"/>
  <c r="AA518" i="8"/>
  <c r="AB518" i="8" s="1"/>
  <c r="AC518" i="8" s="1"/>
  <c r="AA542" i="8"/>
  <c r="AB542" i="8" s="1"/>
  <c r="AC542" i="8" s="1"/>
  <c r="AA699" i="8"/>
  <c r="AB699" i="8" s="1"/>
  <c r="AC699" i="8" s="1"/>
  <c r="AA691" i="8"/>
  <c r="AB691" i="8" s="1"/>
  <c r="AC691" i="8" s="1"/>
  <c r="AA809" i="8"/>
  <c r="AB809" i="8" s="1"/>
  <c r="AC809" i="8" s="1"/>
  <c r="AA883" i="8"/>
  <c r="AB883" i="8" s="1"/>
  <c r="AC883" i="8" s="1"/>
  <c r="AA976" i="8"/>
  <c r="AB976" i="8" s="1"/>
  <c r="AC976" i="8" s="1"/>
  <c r="AA44" i="8"/>
  <c r="AB44" i="8" s="1"/>
  <c r="AC44" i="8" s="1"/>
  <c r="AA179" i="8"/>
  <c r="AB179" i="8" s="1"/>
  <c r="AC179" i="8" s="1"/>
  <c r="AA229" i="8"/>
  <c r="AB229" i="8" s="1"/>
  <c r="AC229" i="8" s="1"/>
  <c r="AA299" i="8"/>
  <c r="AB299" i="8" s="1"/>
  <c r="AC299" i="8" s="1"/>
  <c r="AA426" i="8"/>
  <c r="AB426" i="8" s="1"/>
  <c r="AC426" i="8" s="1"/>
  <c r="AA423" i="8"/>
  <c r="AB423" i="8" s="1"/>
  <c r="AC423" i="8" s="1"/>
  <c r="AA544" i="8"/>
  <c r="AB544" i="8" s="1"/>
  <c r="AC544" i="8" s="1"/>
  <c r="AA654" i="8"/>
  <c r="AB654" i="8" s="1"/>
  <c r="AC654" i="8" s="1"/>
  <c r="AA757" i="8"/>
  <c r="AB757" i="8" s="1"/>
  <c r="AC757" i="8" s="1"/>
  <c r="AA796" i="8"/>
  <c r="AB796" i="8" s="1"/>
  <c r="AC796" i="8" s="1"/>
  <c r="AA926" i="8"/>
  <c r="AB926" i="8" s="1"/>
  <c r="AC926" i="8" s="1"/>
  <c r="AA994" i="8"/>
  <c r="AB994" i="8" s="1"/>
  <c r="AC994" i="8" s="1"/>
  <c r="AA31" i="8"/>
  <c r="AB31" i="8" s="1"/>
  <c r="AC31" i="8" s="1"/>
  <c r="AA162" i="8"/>
  <c r="AB162" i="8" s="1"/>
  <c r="AC162" i="8" s="1"/>
  <c r="AA297" i="8"/>
  <c r="AB297" i="8" s="1"/>
  <c r="AC297" i="8" s="1"/>
  <c r="AA318" i="8"/>
  <c r="AB318" i="8" s="1"/>
  <c r="AC318" i="8" s="1"/>
  <c r="AA510" i="8"/>
  <c r="AB510" i="8" s="1"/>
  <c r="AC510" i="8" s="1"/>
  <c r="AA494" i="8"/>
  <c r="AB494" i="8" s="1"/>
  <c r="AC494" i="8" s="1"/>
  <c r="AA535" i="8"/>
  <c r="AB535" i="8" s="1"/>
  <c r="AC535" i="8" s="1"/>
  <c r="AA632" i="8"/>
  <c r="AB632" i="8" s="1"/>
  <c r="AC632" i="8" s="1"/>
  <c r="AA733" i="8"/>
  <c r="AB733" i="8" s="1"/>
  <c r="AC733" i="8" s="1"/>
  <c r="AA825" i="8"/>
  <c r="AB825" i="8" s="1"/>
  <c r="AC825" i="8" s="1"/>
  <c r="AA914" i="8"/>
  <c r="AB914" i="8" s="1"/>
  <c r="AC914" i="8" s="1"/>
  <c r="AA998" i="8"/>
  <c r="AB998" i="8" s="1"/>
  <c r="AC998" i="8" s="1"/>
  <c r="AA38" i="8"/>
  <c r="AB38" i="8" s="1"/>
  <c r="AC38" i="8" s="1"/>
  <c r="AA216" i="8"/>
  <c r="AB216" i="8" s="1"/>
  <c r="AC216" i="8" s="1"/>
  <c r="AA213" i="8"/>
  <c r="AB213" i="8" s="1"/>
  <c r="AC213" i="8" s="1"/>
  <c r="AA317" i="8"/>
  <c r="AB317" i="8" s="1"/>
  <c r="AC317" i="8" s="1"/>
  <c r="AA363" i="8"/>
  <c r="AB363" i="8" s="1"/>
  <c r="AC363" i="8" s="1"/>
  <c r="AA479" i="8"/>
  <c r="AB479" i="8" s="1"/>
  <c r="AC479" i="8" s="1"/>
  <c r="AA485" i="8"/>
  <c r="AB485" i="8" s="1"/>
  <c r="AC485" i="8" s="1"/>
  <c r="AA598" i="8"/>
  <c r="AB598" i="8" s="1"/>
  <c r="AC598" i="8" s="1"/>
  <c r="AA685" i="8"/>
  <c r="AB685" i="8" s="1"/>
  <c r="AC685" i="8" s="1"/>
  <c r="AA713" i="8"/>
  <c r="AB713" i="8" s="1"/>
  <c r="AC713" i="8" s="1"/>
  <c r="AA780" i="8"/>
  <c r="AB780" i="8" s="1"/>
  <c r="AC780" i="8" s="1"/>
  <c r="AA880" i="8"/>
  <c r="AB880" i="8" s="1"/>
  <c r="AC880" i="8" s="1"/>
  <c r="AA952" i="8"/>
  <c r="AB952" i="8" s="1"/>
  <c r="AC952" i="8" s="1"/>
  <c r="AA65" i="8"/>
  <c r="AA57" i="8"/>
  <c r="AA195" i="8"/>
  <c r="AB195" i="8" s="1"/>
  <c r="AC195" i="8" s="1"/>
  <c r="AA182" i="8"/>
  <c r="AB182" i="8" s="1"/>
  <c r="AC182" i="8" s="1"/>
  <c r="AA227" i="8"/>
  <c r="AB227" i="8" s="1"/>
  <c r="AC227" i="8" s="1"/>
  <c r="AA325" i="8"/>
  <c r="AB325" i="8" s="1"/>
  <c r="AC325" i="8" s="1"/>
  <c r="AA454" i="8"/>
  <c r="AB454" i="8" s="1"/>
  <c r="AC454" i="8" s="1"/>
  <c r="AA375" i="8"/>
  <c r="AB375" i="8" s="1"/>
  <c r="AC375" i="8" s="1"/>
  <c r="AA536" i="8"/>
  <c r="AB536" i="8" s="1"/>
  <c r="AC536" i="8" s="1"/>
  <c r="AA652" i="8"/>
  <c r="AB652" i="8" s="1"/>
  <c r="AC652" i="8" s="1"/>
  <c r="AA636" i="8"/>
  <c r="AB636" i="8" s="1"/>
  <c r="AC636" i="8" s="1"/>
  <c r="AA731" i="8"/>
  <c r="AB731" i="8" s="1"/>
  <c r="AC731" i="8" s="1"/>
  <c r="AA773" i="8"/>
  <c r="AB773" i="8" s="1"/>
  <c r="AC773" i="8" s="1"/>
  <c r="AA840" i="8"/>
  <c r="AB840" i="8" s="1"/>
  <c r="AC840" i="8" s="1"/>
  <c r="AA919" i="8"/>
  <c r="AB919" i="8" s="1"/>
  <c r="AC919" i="8" s="1"/>
  <c r="AA978" i="8"/>
  <c r="AB978" i="8" s="1"/>
  <c r="AC978" i="8" s="1"/>
  <c r="AA8" i="8"/>
  <c r="AA141" i="8"/>
  <c r="AB141" i="8" s="1"/>
  <c r="AC141" i="8" s="1"/>
  <c r="AA543" i="8"/>
  <c r="AB543" i="8" s="1"/>
  <c r="AC543" i="8" s="1"/>
  <c r="AA955" i="8"/>
  <c r="AB955" i="8" s="1"/>
  <c r="AC955" i="8" s="1"/>
  <c r="AA697" i="8"/>
  <c r="AB697" i="8" s="1"/>
  <c r="AC697" i="8" s="1"/>
  <c r="AA946" i="8"/>
  <c r="AB946" i="8" s="1"/>
  <c r="AC946" i="8" s="1"/>
  <c r="AA194" i="8"/>
  <c r="AB194" i="8" s="1"/>
  <c r="AC194" i="8" s="1"/>
  <c r="AA910" i="8"/>
  <c r="AB910" i="8" s="1"/>
  <c r="AC910" i="8" s="1"/>
  <c r="AA667" i="8"/>
  <c r="AB667" i="8" s="1"/>
  <c r="AC667" i="8" s="1"/>
  <c r="AA467" i="8"/>
  <c r="AB467" i="8" s="1"/>
  <c r="AC467" i="8" s="1"/>
  <c r="AA100" i="8"/>
  <c r="AB100" i="8" s="1"/>
  <c r="AC100" i="8" s="1"/>
  <c r="AA847" i="8"/>
  <c r="AB847" i="8" s="1"/>
  <c r="AC847" i="8" s="1"/>
  <c r="AA315" i="8"/>
  <c r="AB315" i="8" s="1"/>
  <c r="AC315" i="8" s="1"/>
  <c r="AA694" i="8"/>
  <c r="AB694" i="8" s="1"/>
  <c r="AC694" i="8" s="1"/>
  <c r="AA46" i="8"/>
  <c r="AB46" i="8" s="1"/>
  <c r="AC46" i="8" s="1"/>
  <c r="AA356" i="8"/>
  <c r="AB356" i="8" s="1"/>
  <c r="AC356" i="8" s="1"/>
  <c r="AA739" i="8"/>
  <c r="AB739" i="8" s="1"/>
  <c r="AC739" i="8" s="1"/>
  <c r="AA89" i="8"/>
  <c r="AB89" i="8" s="1"/>
  <c r="AC89" i="8" s="1"/>
  <c r="AA372" i="8"/>
  <c r="AB372" i="8" s="1"/>
  <c r="AC372" i="8" s="1"/>
  <c r="AA786" i="8"/>
  <c r="AB786" i="8" s="1"/>
  <c r="AC786" i="8" s="1"/>
  <c r="AA18" i="8"/>
  <c r="AB18" i="8" s="1"/>
  <c r="AC18" i="8" s="1"/>
  <c r="AA405" i="8"/>
  <c r="AB405" i="8" s="1"/>
  <c r="AC405" i="8" s="1"/>
  <c r="AA799" i="8"/>
  <c r="AB799" i="8" s="1"/>
  <c r="AC799" i="8" s="1"/>
  <c r="AA117" i="8"/>
  <c r="AB117" i="8" s="1"/>
  <c r="AC117" i="8" s="1"/>
  <c r="AA145" i="8"/>
  <c r="AB145" i="8" s="1"/>
  <c r="AC145" i="8" s="1"/>
  <c r="AA321" i="8"/>
  <c r="AB321" i="8" s="1"/>
  <c r="AC321" i="8" s="1"/>
  <c r="AA399" i="8"/>
  <c r="AB399" i="8" s="1"/>
  <c r="AC399" i="8" s="1"/>
  <c r="AA589" i="8"/>
  <c r="AB589" i="8" s="1"/>
  <c r="AC589" i="8" s="1"/>
  <c r="AA717" i="8"/>
  <c r="AB717" i="8" s="1"/>
  <c r="AC717" i="8" s="1"/>
  <c r="AA854" i="8"/>
  <c r="AB854" i="8" s="1"/>
  <c r="AC854" i="8" s="1"/>
  <c r="AA113" i="8"/>
  <c r="AB113" i="8" s="1"/>
  <c r="AC113" i="8" s="1"/>
  <c r="AA228" i="8"/>
  <c r="AB228" i="8" s="1"/>
  <c r="AC228" i="8" s="1"/>
  <c r="AA305" i="8"/>
  <c r="AB305" i="8" s="1"/>
  <c r="AC305" i="8" s="1"/>
  <c r="AA409" i="8"/>
  <c r="AB409" i="8" s="1"/>
  <c r="AC409" i="8" s="1"/>
  <c r="AA531" i="8"/>
  <c r="AB531" i="8" s="1"/>
  <c r="AC531" i="8" s="1"/>
  <c r="AA692" i="8"/>
  <c r="AB692" i="8" s="1"/>
  <c r="AC692" i="8" s="1"/>
  <c r="AA827" i="8"/>
  <c r="AB827" i="8" s="1"/>
  <c r="AC827" i="8" s="1"/>
  <c r="AA984" i="8"/>
  <c r="AB984" i="8" s="1"/>
  <c r="AC984" i="8" s="1"/>
  <c r="AA255" i="8"/>
  <c r="AB255" i="8" s="1"/>
  <c r="AC255" i="8" s="1"/>
  <c r="AA270" i="8"/>
  <c r="AB270" i="8" s="1"/>
  <c r="AC270" i="8" s="1"/>
  <c r="AA420" i="8"/>
  <c r="AB420" i="8" s="1"/>
  <c r="AC420" i="8" s="1"/>
  <c r="AA469" i="8"/>
  <c r="AB469" i="8" s="1"/>
  <c r="AC469" i="8" s="1"/>
  <c r="AA641" i="8"/>
  <c r="AB641" i="8" s="1"/>
  <c r="AC641" i="8" s="1"/>
  <c r="AA795" i="8"/>
  <c r="AB795" i="8" s="1"/>
  <c r="AC795" i="8" s="1"/>
  <c r="AA903" i="8"/>
  <c r="AB903" i="8" s="1"/>
  <c r="AC903" i="8" s="1"/>
  <c r="AA23" i="8"/>
  <c r="AB23" i="8" s="1"/>
  <c r="AC23" i="8" s="1"/>
  <c r="AA155" i="8"/>
  <c r="AB155" i="8" s="1"/>
  <c r="AC155" i="8" s="1"/>
  <c r="AA323" i="8"/>
  <c r="AB323" i="8" s="1"/>
  <c r="AC323" i="8" s="1"/>
  <c r="AA444" i="8"/>
  <c r="AB444" i="8" s="1"/>
  <c r="AC444" i="8" s="1"/>
  <c r="AA567" i="8"/>
  <c r="AB567" i="8" s="1"/>
  <c r="AC567" i="8" s="1"/>
  <c r="AA707" i="8"/>
  <c r="AB707" i="8" s="1"/>
  <c r="AC707" i="8" s="1"/>
  <c r="AA858" i="8"/>
  <c r="AB858" i="8" s="1"/>
  <c r="AC858" i="8" s="1"/>
  <c r="AA96" i="8"/>
  <c r="AB96" i="8" s="1"/>
  <c r="AC96" i="8" s="1"/>
  <c r="AA168" i="8"/>
  <c r="AB168" i="8" s="1"/>
  <c r="AC168" i="8" s="1"/>
  <c r="AA378" i="8"/>
  <c r="AB378" i="8" s="1"/>
  <c r="AC378" i="8" s="1"/>
  <c r="AA489" i="8"/>
  <c r="AB489" i="8" s="1"/>
  <c r="AC489" i="8" s="1"/>
  <c r="AA612" i="8"/>
  <c r="AB612" i="8" s="1"/>
  <c r="AC612" i="8" s="1"/>
  <c r="AA777" i="8"/>
  <c r="AB777" i="8" s="1"/>
  <c r="AC777" i="8" s="1"/>
  <c r="AA958" i="8"/>
  <c r="AB958" i="8" s="1"/>
  <c r="AC958" i="8" s="1"/>
  <c r="AA68" i="8"/>
  <c r="AA132" i="8"/>
  <c r="AB132" i="8" s="1"/>
  <c r="AC132" i="8" s="1"/>
  <c r="AA260" i="8"/>
  <c r="AB260" i="8" s="1"/>
  <c r="AC260" i="8" s="1"/>
  <c r="AA343" i="8"/>
  <c r="AB343" i="8" s="1"/>
  <c r="AC343" i="8" s="1"/>
  <c r="AA394" i="8"/>
  <c r="AB394" i="8" s="1"/>
  <c r="AC394" i="8" s="1"/>
  <c r="AA391" i="8"/>
  <c r="AB391" i="8" s="1"/>
  <c r="AC391" i="8" s="1"/>
  <c r="AA617" i="8"/>
  <c r="AB617" i="8" s="1"/>
  <c r="AC617" i="8" s="1"/>
  <c r="AA727" i="8"/>
  <c r="AB727" i="8" s="1"/>
  <c r="AC727" i="8" s="1"/>
  <c r="AA837" i="8"/>
  <c r="AB837" i="8" s="1"/>
  <c r="AC837" i="8" s="1"/>
  <c r="AA991" i="8"/>
  <c r="AB991" i="8" s="1"/>
  <c r="AC991" i="8" s="1"/>
  <c r="AA22" i="8"/>
  <c r="AB22" i="8" s="1"/>
  <c r="AC22" i="8" s="1"/>
  <c r="AA154" i="8"/>
  <c r="AB154" i="8" s="1"/>
  <c r="AC154" i="8" s="1"/>
  <c r="AA293" i="8"/>
  <c r="AB293" i="8" s="1"/>
  <c r="AC293" i="8" s="1"/>
  <c r="AA310" i="8"/>
  <c r="AB310" i="8" s="1"/>
  <c r="AC310" i="8" s="1"/>
  <c r="AA484" i="8"/>
  <c r="AB484" i="8" s="1"/>
  <c r="AC484" i="8" s="1"/>
  <c r="AA475" i="8"/>
  <c r="AB475" i="8" s="1"/>
  <c r="AC475" i="8" s="1"/>
  <c r="AA634" i="8"/>
  <c r="AB634" i="8" s="1"/>
  <c r="AC634" i="8" s="1"/>
  <c r="AA628" i="8"/>
  <c r="AB628" i="8" s="1"/>
  <c r="AC628" i="8" s="1"/>
  <c r="AA729" i="8"/>
  <c r="AB729" i="8" s="1"/>
  <c r="AC729" i="8" s="1"/>
  <c r="AA832" i="8"/>
  <c r="AB832" i="8" s="1"/>
  <c r="AC832" i="8" s="1"/>
  <c r="AA901" i="8"/>
  <c r="AB901" i="8" s="1"/>
  <c r="AC901" i="8" s="1"/>
  <c r="AA990" i="8"/>
  <c r="AB990" i="8" s="1"/>
  <c r="AC990" i="8" s="1"/>
  <c r="AA62" i="8"/>
  <c r="AB62" i="8" s="1"/>
  <c r="AC62" i="8" s="1"/>
  <c r="AA127" i="8"/>
  <c r="AB127" i="8" s="1"/>
  <c r="AC127" i="8" s="1"/>
  <c r="AA142" i="8"/>
  <c r="AB142" i="8" s="1"/>
  <c r="AC142" i="8" s="1"/>
  <c r="AA354" i="8"/>
  <c r="AB354" i="8" s="1"/>
  <c r="AC354" i="8" s="1"/>
  <c r="AA381" i="8"/>
  <c r="AB381" i="8" s="1"/>
  <c r="AC381" i="8" s="1"/>
  <c r="AA550" i="8"/>
  <c r="AB550" i="8" s="1"/>
  <c r="AC550" i="8" s="1"/>
  <c r="AA575" i="8"/>
  <c r="AB575" i="8" s="1"/>
  <c r="AC575" i="8" s="1"/>
  <c r="AA674" i="8"/>
  <c r="AB674" i="8" s="1"/>
  <c r="AC674" i="8" s="1"/>
  <c r="AA755" i="8"/>
  <c r="AB755" i="8" s="1"/>
  <c r="AC755" i="8" s="1"/>
  <c r="AA856" i="8"/>
  <c r="AB856" i="8" s="1"/>
  <c r="AC856" i="8" s="1"/>
  <c r="AA900" i="8"/>
  <c r="AB900" i="8" s="1"/>
  <c r="AC900" i="8" s="1"/>
  <c r="AA30" i="8"/>
  <c r="AB30" i="8" s="1"/>
  <c r="AC30" i="8" s="1"/>
  <c r="AA75" i="8"/>
  <c r="AB75" i="8" s="1"/>
  <c r="AC75" i="8" s="1"/>
  <c r="AA157" i="8"/>
  <c r="AB157" i="8" s="1"/>
  <c r="AC157" i="8" s="1"/>
  <c r="AA263" i="8"/>
  <c r="AB263" i="8" s="1"/>
  <c r="AC263" i="8" s="1"/>
  <c r="AA283" i="8"/>
  <c r="AB283" i="8" s="1"/>
  <c r="AC283" i="8" s="1"/>
  <c r="AA428" i="8"/>
  <c r="AB428" i="8" s="1"/>
  <c r="AC428" i="8" s="1"/>
  <c r="AA452" i="8"/>
  <c r="AB452" i="8" s="1"/>
  <c r="AC452" i="8" s="1"/>
  <c r="AA521" i="8"/>
  <c r="AB521" i="8" s="1"/>
  <c r="AC521" i="8" s="1"/>
  <c r="AA600" i="8"/>
  <c r="AB600" i="8" s="1"/>
  <c r="AC600" i="8" s="1"/>
  <c r="AA690" i="8"/>
  <c r="AB690" i="8" s="1"/>
  <c r="AC690" i="8" s="1"/>
  <c r="AA749" i="8"/>
  <c r="AB749" i="8" s="1"/>
  <c r="AC749" i="8" s="1"/>
  <c r="AA818" i="8"/>
  <c r="AB818" i="8" s="1"/>
  <c r="AC818" i="8" s="1"/>
  <c r="AA869" i="8"/>
  <c r="AB869" i="8" s="1"/>
  <c r="AC869" i="8" s="1"/>
  <c r="AA988" i="8"/>
  <c r="AB988" i="8" s="1"/>
  <c r="AC988" i="8" s="1"/>
  <c r="AA121" i="8"/>
  <c r="AB121" i="8" s="1"/>
  <c r="AC121" i="8" s="1"/>
  <c r="AA103" i="8"/>
  <c r="AB103" i="8" s="1"/>
  <c r="AC103" i="8" s="1"/>
  <c r="AA150" i="8"/>
  <c r="AB150" i="8" s="1"/>
  <c r="AC150" i="8" s="1"/>
  <c r="AA252" i="8"/>
  <c r="AB252" i="8" s="1"/>
  <c r="AC252" i="8" s="1"/>
  <c r="AA289" i="8"/>
  <c r="AB289" i="8" s="1"/>
  <c r="AC289" i="8" s="1"/>
  <c r="AA357" i="8"/>
  <c r="AB357" i="8" s="1"/>
  <c r="AC357" i="8" s="1"/>
  <c r="AA482" i="8"/>
  <c r="AB482" i="8" s="1"/>
  <c r="AC482" i="8" s="1"/>
  <c r="AA407" i="8"/>
  <c r="AB407" i="8" s="1"/>
  <c r="AC407" i="8" s="1"/>
  <c r="AA520" i="8"/>
  <c r="AB520" i="8" s="1"/>
  <c r="AC520" i="8" s="1"/>
  <c r="AA585" i="8"/>
  <c r="AB585" i="8" s="1"/>
  <c r="AC585" i="8" s="1"/>
  <c r="AA666" i="8"/>
  <c r="AB666" i="8" s="1"/>
  <c r="AC666" i="8" s="1"/>
  <c r="AA766" i="8"/>
  <c r="AB766" i="8" s="1"/>
  <c r="AC766" i="8" s="1"/>
  <c r="AA885" i="8"/>
  <c r="AB885" i="8" s="1"/>
  <c r="AC885" i="8" s="1"/>
  <c r="AA993" i="8"/>
  <c r="AB993" i="8" s="1"/>
  <c r="AC993" i="8" s="1"/>
  <c r="AA53" i="8"/>
  <c r="AA332" i="8"/>
  <c r="AB332" i="8" s="1"/>
  <c r="AC332" i="8" s="1"/>
  <c r="AA712" i="8"/>
  <c r="AB712" i="8" s="1"/>
  <c r="AC712" i="8" s="1"/>
  <c r="AA191" i="8"/>
  <c r="AB191" i="8" s="1"/>
  <c r="AC191" i="8" s="1"/>
  <c r="AA822" i="8"/>
  <c r="AB822" i="8" s="1"/>
  <c r="AC822" i="8" s="1"/>
  <c r="AA118" i="8"/>
  <c r="AB118" i="8" s="1"/>
  <c r="AC118" i="8" s="1"/>
  <c r="AA326" i="8"/>
  <c r="AB326" i="8" s="1"/>
  <c r="AC326" i="8" s="1"/>
  <c r="AA42" i="8"/>
  <c r="AB42" i="8" s="1"/>
  <c r="AC42" i="8" s="1"/>
  <c r="AA789" i="8"/>
  <c r="AB789" i="8" s="1"/>
  <c r="AC789" i="8" s="1"/>
  <c r="AA578" i="8"/>
  <c r="AB578" i="8" s="1"/>
  <c r="AC578" i="8" s="1"/>
  <c r="AA151" i="8"/>
  <c r="AB151" i="8" s="1"/>
  <c r="AC151" i="8" s="1"/>
  <c r="AA902" i="8"/>
  <c r="AB902" i="8" s="1"/>
  <c r="AC902" i="8" s="1"/>
  <c r="AA336" i="8"/>
  <c r="AB336" i="8" s="1"/>
  <c r="AC336" i="8" s="1"/>
  <c r="AA750" i="8"/>
  <c r="AB750" i="8" s="1"/>
  <c r="AC750" i="8" s="1"/>
  <c r="AA78" i="8"/>
  <c r="AB78" i="8" s="1"/>
  <c r="AC78" i="8" s="1"/>
  <c r="AA472" i="8"/>
  <c r="AB472" i="8" s="1"/>
  <c r="AC472" i="8" s="1"/>
  <c r="AA748" i="8"/>
  <c r="AB748" i="8" s="1"/>
  <c r="AC748" i="8" s="1"/>
  <c r="AA81" i="8"/>
  <c r="AB81" i="8" s="1"/>
  <c r="AC81" i="8" s="1"/>
  <c r="AA783" i="8"/>
  <c r="AB783" i="8" s="1"/>
  <c r="AC783" i="8" s="1"/>
  <c r="AA264" i="8"/>
  <c r="AB264" i="8" s="1"/>
  <c r="AC264" i="8" s="1"/>
  <c r="AA403" i="8"/>
  <c r="AB403" i="8" s="1"/>
  <c r="AC403" i="8" s="1"/>
  <c r="AA844" i="8"/>
  <c r="AB844" i="8" s="1"/>
  <c r="AC844" i="8" s="1"/>
  <c r="AA74" i="8"/>
  <c r="AB74" i="8" s="1"/>
  <c r="AC74" i="8" s="1"/>
  <c r="AA268" i="8"/>
  <c r="AB268" i="8" s="1"/>
  <c r="AC268" i="8" s="1"/>
  <c r="AA392" i="8"/>
  <c r="AB392" i="8" s="1"/>
  <c r="AC392" i="8" s="1"/>
  <c r="AA455" i="8"/>
  <c r="AB455" i="8" s="1"/>
  <c r="AC455" i="8" s="1"/>
  <c r="AA665" i="8"/>
  <c r="AB665" i="8" s="1"/>
  <c r="AC665" i="8" s="1"/>
  <c r="AA708" i="8"/>
  <c r="AB708" i="8" s="1"/>
  <c r="AC708" i="8" s="1"/>
  <c r="AA845" i="8"/>
  <c r="AB845" i="8" s="1"/>
  <c r="AC845" i="8" s="1"/>
  <c r="AA107" i="8"/>
  <c r="AB107" i="8" s="1"/>
  <c r="AC107" i="8" s="1"/>
  <c r="AA152" i="8"/>
  <c r="AB152" i="8" s="1"/>
  <c r="AC152" i="8" s="1"/>
  <c r="AA291" i="8"/>
  <c r="AB291" i="8" s="1"/>
  <c r="AC291" i="8" s="1"/>
  <c r="AA464" i="8"/>
  <c r="AB464" i="8" s="1"/>
  <c r="AC464" i="8" s="1"/>
  <c r="AA547" i="8"/>
  <c r="AB547" i="8" s="1"/>
  <c r="AC547" i="8" s="1"/>
  <c r="AA695" i="8"/>
  <c r="AB695" i="8" s="1"/>
  <c r="AC695" i="8" s="1"/>
  <c r="AA834" i="8"/>
  <c r="AB834" i="8" s="1"/>
  <c r="AC834" i="8" s="1"/>
  <c r="AA983" i="8"/>
  <c r="AB983" i="8" s="1"/>
  <c r="AC983" i="8" s="1"/>
  <c r="AA116" i="8"/>
  <c r="AB116" i="8" s="1"/>
  <c r="AC116" i="8" s="1"/>
  <c r="AA250" i="8"/>
  <c r="AB250" i="8" s="1"/>
  <c r="AC250" i="8" s="1"/>
  <c r="AA418" i="8"/>
  <c r="AB418" i="8" s="1"/>
  <c r="AC418" i="8" s="1"/>
  <c r="AA529" i="8"/>
  <c r="AB529" i="8" s="1"/>
  <c r="AC529" i="8" s="1"/>
  <c r="AA673" i="8"/>
  <c r="AB673" i="8" s="1"/>
  <c r="AC673" i="8" s="1"/>
  <c r="AA820" i="8"/>
  <c r="AB820" i="8" s="1"/>
  <c r="AC820" i="8" s="1"/>
  <c r="AA923" i="8"/>
  <c r="AB923" i="8" s="1"/>
  <c r="AC923" i="8" s="1"/>
  <c r="AA93" i="8"/>
  <c r="AB93" i="8" s="1"/>
  <c r="AC93" i="8" s="1"/>
  <c r="AA300" i="8"/>
  <c r="AB300" i="8" s="1"/>
  <c r="AC300" i="8" s="1"/>
  <c r="AA346" i="8"/>
  <c r="AB346" i="8" s="1"/>
  <c r="AC346" i="8" s="1"/>
  <c r="AA371" i="8"/>
  <c r="AB371" i="8" s="1"/>
  <c r="AC371" i="8" s="1"/>
  <c r="AA608" i="8"/>
  <c r="AB608" i="8" s="1"/>
  <c r="AC608" i="8" s="1"/>
  <c r="AA705" i="8"/>
  <c r="AB705" i="8" s="1"/>
  <c r="AC705" i="8" s="1"/>
  <c r="AA838" i="8"/>
  <c r="AB838" i="8" s="1"/>
  <c r="AC838" i="8" s="1"/>
  <c r="AA1000" i="8"/>
  <c r="AB1000" i="8" s="1"/>
  <c r="AC1000" i="8" s="1"/>
  <c r="AA124" i="8"/>
  <c r="AB124" i="8" s="1"/>
  <c r="AC124" i="8" s="1"/>
  <c r="AA276" i="8"/>
  <c r="AB276" i="8" s="1"/>
  <c r="AC276" i="8" s="1"/>
  <c r="AA450" i="8"/>
  <c r="AB450" i="8" s="1"/>
  <c r="AC450" i="8" s="1"/>
  <c r="AA580" i="8"/>
  <c r="AB580" i="8" s="1"/>
  <c r="AC580" i="8" s="1"/>
  <c r="AA682" i="8"/>
  <c r="AB682" i="8" s="1"/>
  <c r="AC682" i="8" s="1"/>
  <c r="AA816" i="8"/>
  <c r="AB816" i="8" s="1"/>
  <c r="AC816" i="8" s="1"/>
  <c r="AA966" i="8"/>
  <c r="AB966" i="8" s="1"/>
  <c r="AC966" i="8" s="1"/>
  <c r="AA201" i="8"/>
  <c r="AB201" i="8" s="1"/>
  <c r="AC201" i="8" s="1"/>
  <c r="AA237" i="8"/>
  <c r="AB237" i="8" s="1"/>
  <c r="AC237" i="8" s="1"/>
  <c r="AA307" i="8"/>
  <c r="AB307" i="8" s="1"/>
  <c r="AC307" i="8" s="1"/>
  <c r="AA434" i="8"/>
  <c r="AB434" i="8" s="1"/>
  <c r="AC434" i="8" s="1"/>
  <c r="AA435" i="8"/>
  <c r="AB435" i="8" s="1"/>
  <c r="AC435" i="8" s="1"/>
  <c r="AA569" i="8"/>
  <c r="AB569" i="8" s="1"/>
  <c r="AC569" i="8" s="1"/>
  <c r="AA681" i="8"/>
  <c r="AB681" i="8" s="1"/>
  <c r="AC681" i="8" s="1"/>
  <c r="AA782" i="8"/>
  <c r="AB782" i="8" s="1"/>
  <c r="AC782" i="8" s="1"/>
  <c r="AA804" i="8"/>
  <c r="AB804" i="8" s="1"/>
  <c r="AC804" i="8" s="1"/>
  <c r="AA898" i="8"/>
  <c r="AB898" i="8" s="1"/>
  <c r="AC898" i="8" s="1"/>
  <c r="AA996" i="8"/>
  <c r="AB996" i="8" s="1"/>
  <c r="AC996" i="8" s="1"/>
  <c r="AA52" i="8"/>
  <c r="AB52" i="8" s="1"/>
  <c r="AC52" i="8" s="1"/>
  <c r="AA125" i="8"/>
  <c r="AB125" i="8" s="1"/>
  <c r="AC125" i="8" s="1"/>
  <c r="AA282" i="8"/>
  <c r="AB282" i="8" s="1"/>
  <c r="AC282" i="8" s="1"/>
  <c r="AA350" i="8"/>
  <c r="AB350" i="8" s="1"/>
  <c r="AC350" i="8" s="1"/>
  <c r="AA373" i="8"/>
  <c r="AB373" i="8" s="1"/>
  <c r="AC373" i="8" s="1"/>
  <c r="AA508" i="8"/>
  <c r="AB508" i="8" s="1"/>
  <c r="AC508" i="8" s="1"/>
  <c r="AA571" i="8"/>
  <c r="AB571" i="8" s="1"/>
  <c r="AC571" i="8" s="1"/>
  <c r="AA670" i="8"/>
  <c r="AB670" i="8" s="1"/>
  <c r="AC670" i="8" s="1"/>
  <c r="AA798" i="8"/>
  <c r="AB798" i="8" s="1"/>
  <c r="AC798" i="8" s="1"/>
  <c r="AA842" i="8"/>
  <c r="AB842" i="8" s="1"/>
  <c r="AC842" i="8" s="1"/>
  <c r="AA950" i="8"/>
  <c r="AB950" i="8" s="1"/>
  <c r="AC950" i="8" s="1"/>
  <c r="AA989" i="8"/>
  <c r="AB989" i="8" s="1"/>
  <c r="AC989" i="8" s="1"/>
  <c r="AA15" i="8"/>
  <c r="AA171" i="8"/>
  <c r="AB171" i="8" s="1"/>
  <c r="AC171" i="8" s="1"/>
  <c r="AA196" i="8"/>
  <c r="AB196" i="8" s="1"/>
  <c r="AC196" i="8" s="1"/>
  <c r="AA349" i="8"/>
  <c r="AB349" i="8" s="1"/>
  <c r="AC349" i="8" s="1"/>
  <c r="AA425" i="8"/>
  <c r="AB425" i="8" s="1"/>
  <c r="AC425" i="8" s="1"/>
  <c r="AA592" i="8"/>
  <c r="AB592" i="8" s="1"/>
  <c r="AC592" i="8" s="1"/>
  <c r="AA582" i="8"/>
  <c r="AB582" i="8" s="1"/>
  <c r="AC582" i="8" s="1"/>
  <c r="AA734" i="8"/>
  <c r="AB734" i="8" s="1"/>
  <c r="AC734" i="8" s="1"/>
  <c r="AA728" i="8"/>
  <c r="AB728" i="8" s="1"/>
  <c r="AC728" i="8" s="1"/>
  <c r="AA859" i="8"/>
  <c r="AB859" i="8" s="1"/>
  <c r="AC859" i="8" s="1"/>
  <c r="AA928" i="8"/>
  <c r="AB928" i="8" s="1"/>
  <c r="AC928" i="8" s="1"/>
  <c r="AA97" i="8"/>
  <c r="AB97" i="8" s="1"/>
  <c r="AC97" i="8" s="1"/>
  <c r="AA25" i="8"/>
  <c r="AB25" i="8" s="1"/>
  <c r="AC25" i="8" s="1"/>
  <c r="AA133" i="8"/>
  <c r="AB133" i="8" s="1"/>
  <c r="AC133" i="8" s="1"/>
  <c r="AA244" i="8"/>
  <c r="AB244" i="8" s="1"/>
  <c r="AC244" i="8" s="1"/>
  <c r="AA319" i="8"/>
  <c r="AB319" i="8" s="1"/>
  <c r="AC319" i="8" s="1"/>
  <c r="AA402" i="8"/>
  <c r="AB402" i="8" s="1"/>
  <c r="AC402" i="8" s="1"/>
  <c r="AA466" i="8"/>
  <c r="AB466" i="8" s="1"/>
  <c r="AC466" i="8" s="1"/>
  <c r="AA573" i="8"/>
  <c r="AB573" i="8" s="1"/>
  <c r="AC573" i="8" s="1"/>
  <c r="AA599" i="8"/>
  <c r="AB599" i="8" s="1"/>
  <c r="AC599" i="8" s="1"/>
  <c r="AA759" i="8"/>
  <c r="AB759" i="8" s="1"/>
  <c r="AC759" i="8" s="1"/>
  <c r="AA704" i="8"/>
  <c r="AB704" i="8" s="1"/>
  <c r="AC704" i="8" s="1"/>
  <c r="AA819" i="8"/>
  <c r="AB819" i="8" s="1"/>
  <c r="AC819" i="8" s="1"/>
  <c r="AA921" i="8"/>
  <c r="AB921" i="8" s="1"/>
  <c r="AC921" i="8" s="1"/>
  <c r="AA956" i="8"/>
  <c r="AB956" i="8" s="1"/>
  <c r="AC956" i="8" s="1"/>
  <c r="AA56" i="8"/>
  <c r="AA45" i="8"/>
  <c r="AB45" i="8" s="1"/>
  <c r="AC45" i="8" s="1"/>
  <c r="AA181" i="8"/>
  <c r="AB181" i="8" s="1"/>
  <c r="AC181" i="8" s="1"/>
  <c r="AA221" i="8"/>
  <c r="AB221" i="8" s="1"/>
  <c r="AC221" i="8" s="1"/>
  <c r="AA286" i="8"/>
  <c r="AB286" i="8" s="1"/>
  <c r="AC286" i="8" s="1"/>
  <c r="AA416" i="8"/>
  <c r="AB416" i="8" s="1"/>
  <c r="AC416" i="8" s="1"/>
  <c r="AA385" i="8"/>
  <c r="AB385" i="8" s="1"/>
  <c r="AC385" i="8" s="1"/>
  <c r="AA439" i="8"/>
  <c r="AB439" i="8" s="1"/>
  <c r="AC439" i="8" s="1"/>
  <c r="AA562" i="8"/>
  <c r="AB562" i="8" s="1"/>
  <c r="AC562" i="8" s="1"/>
  <c r="AA607" i="8"/>
  <c r="AB607" i="8" s="1"/>
  <c r="AC607" i="8" s="1"/>
  <c r="AA698" i="8"/>
  <c r="AB698" i="8" s="1"/>
  <c r="AC698" i="8" s="1"/>
  <c r="AA721" i="8"/>
  <c r="AB721" i="8" s="1"/>
  <c r="AC721" i="8" s="1"/>
  <c r="AA752" i="8"/>
  <c r="AB752" i="8" s="1"/>
  <c r="AC752" i="8" s="1"/>
  <c r="AA881" i="8"/>
  <c r="AB881" i="8" s="1"/>
  <c r="AC881" i="8" s="1"/>
  <c r="AA933" i="8"/>
  <c r="AB933" i="8" s="1"/>
  <c r="AC933" i="8" s="1"/>
  <c r="AA979" i="8"/>
  <c r="AB979" i="8" s="1"/>
  <c r="AC979" i="8" s="1"/>
  <c r="Q78" i="7"/>
  <c r="M78" i="7"/>
  <c r="Q17" i="2" s="1"/>
  <c r="AC17" i="2" s="1"/>
  <c r="Q81" i="7"/>
  <c r="M81" i="7"/>
  <c r="Q20" i="2" s="1"/>
  <c r="AF20" i="2" s="1"/>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J25" i="7"/>
  <c r="AH36" i="7"/>
  <c r="AC35" i="7"/>
  <c r="AF34" i="7"/>
  <c r="AI33" i="7"/>
  <c r="AD32" i="7"/>
  <c r="AG31" i="7"/>
  <c r="AJ30" i="7"/>
  <c r="AE29" i="7"/>
  <c r="AH28" i="7"/>
  <c r="AC27" i="7"/>
  <c r="AG36" i="7"/>
  <c r="AJ35" i="7"/>
  <c r="AE34" i="7"/>
  <c r="AH33" i="7"/>
  <c r="AC32" i="7"/>
  <c r="AF31" i="7"/>
  <c r="AI30" i="7"/>
  <c r="AD29" i="7"/>
  <c r="AG28" i="7"/>
  <c r="AJ27" i="7"/>
  <c r="AE26" i="7"/>
  <c r="AH25" i="7"/>
  <c r="AC24" i="7"/>
  <c r="AF23" i="7"/>
  <c r="AF35" i="7"/>
  <c r="AJ34" i="7"/>
  <c r="AD33" i="7"/>
  <c r="AI32" i="7"/>
  <c r="AI34" i="7"/>
  <c r="AH32" i="7"/>
  <c r="AH30" i="7"/>
  <c r="AJ26" i="7"/>
  <c r="AG25" i="7"/>
  <c r="AJ24" i="7"/>
  <c r="AD23" i="7"/>
  <c r="AC22" i="7"/>
  <c r="AF21" i="7"/>
  <c r="AI20" i="7"/>
  <c r="AD19" i="7"/>
  <c r="AG18" i="7"/>
  <c r="AJ17" i="7"/>
  <c r="AE16" i="7"/>
  <c r="AH15" i="7"/>
  <c r="AC14" i="7"/>
  <c r="AF13" i="7"/>
  <c r="AI12" i="7"/>
  <c r="AD11" i="7"/>
  <c r="AD34" i="7"/>
  <c r="AG32" i="7"/>
  <c r="AG30" i="7"/>
  <c r="AF28" i="7"/>
  <c r="AI26" i="7"/>
  <c r="AF36" i="7"/>
  <c r="AC34" i="7"/>
  <c r="AF30" i="7"/>
  <c r="AE28" i="7"/>
  <c r="AF26" i="7"/>
  <c r="AE25" i="7"/>
  <c r="AH24" i="7"/>
  <c r="AJ22" i="7"/>
  <c r="AD21" i="7"/>
  <c r="AG20" i="7"/>
  <c r="AJ19" i="7"/>
  <c r="AE18" i="7"/>
  <c r="AH17" i="7"/>
  <c r="AC16" i="7"/>
  <c r="AE36" i="7"/>
  <c r="AJ31" i="7"/>
  <c r="AE30" i="7"/>
  <c r="AJ29" i="7"/>
  <c r="AD28" i="7"/>
  <c r="AI27" i="7"/>
  <c r="AD36" i="7"/>
  <c r="AI35" i="7"/>
  <c r="AC36" i="7"/>
  <c r="AH35" i="7"/>
  <c r="AF33" i="7"/>
  <c r="AD31" i="7"/>
  <c r="AH29" i="7"/>
  <c r="AD26" i="7"/>
  <c r="AI25" i="7"/>
  <c r="AD24" i="7"/>
  <c r="AE21" i="7"/>
  <c r="AE19" i="7"/>
  <c r="AI18" i="7"/>
  <c r="AF16" i="7"/>
  <c r="AI15" i="7"/>
  <c r="AH14" i="7"/>
  <c r="AG13" i="7"/>
  <c r="AF12" i="7"/>
  <c r="AF11" i="7"/>
  <c r="AH10" i="7"/>
  <c r="AC9" i="7"/>
  <c r="AF8" i="7"/>
  <c r="AC28" i="7"/>
  <c r="AI29" i="7"/>
  <c r="AH27" i="7"/>
  <c r="AC26" i="7"/>
  <c r="AF25" i="7"/>
  <c r="AC21" i="7"/>
  <c r="AJ20" i="7"/>
  <c r="AC19" i="7"/>
  <c r="AH18" i="7"/>
  <c r="AD16" i="7"/>
  <c r="AG15" i="7"/>
  <c r="AG14" i="7"/>
  <c r="AE13" i="7"/>
  <c r="AE12" i="7"/>
  <c r="AE11" i="7"/>
  <c r="AG10" i="7"/>
  <c r="AJ9" i="7"/>
  <c r="AE8" i="7"/>
  <c r="AG33" i="7"/>
  <c r="AJ32" i="7"/>
  <c r="AC29" i="7"/>
  <c r="AG27" i="7"/>
  <c r="AD25" i="7"/>
  <c r="AJ23" i="7"/>
  <c r="AI22" i="7"/>
  <c r="AH20" i="7"/>
  <c r="AF18" i="7"/>
  <c r="AI17" i="7"/>
  <c r="AF15" i="7"/>
  <c r="AF14" i="7"/>
  <c r="AD13" i="7"/>
  <c r="AD12" i="7"/>
  <c r="AC11" i="7"/>
  <c r="AF10" i="7"/>
  <c r="AI9" i="7"/>
  <c r="AD8" i="7"/>
  <c r="AJ10" i="7"/>
  <c r="AG35" i="7"/>
  <c r="AE33" i="7"/>
  <c r="AF27" i="7"/>
  <c r="AH23" i="7"/>
  <c r="AH22" i="7"/>
  <c r="AF20" i="7"/>
  <c r="AD18" i="7"/>
  <c r="AG17" i="7"/>
  <c r="AE15" i="7"/>
  <c r="AE14" i="7"/>
  <c r="AC13" i="7"/>
  <c r="AC12" i="7"/>
  <c r="AE10" i="7"/>
  <c r="AH9" i="7"/>
  <c r="AC8" i="7"/>
  <c r="AC23" i="7"/>
  <c r="AD17" i="7"/>
  <c r="AE31" i="7"/>
  <c r="AG23" i="7"/>
  <c r="AG22" i="7"/>
  <c r="AJ21" i="7"/>
  <c r="AE20" i="7"/>
  <c r="AI19" i="7"/>
  <c r="AC18" i="7"/>
  <c r="AF17" i="7"/>
  <c r="AJ16" i="7"/>
  <c r="AD15" i="7"/>
  <c r="AD14" i="7"/>
  <c r="AJ11" i="7"/>
  <c r="AD10" i="7"/>
  <c r="AG9" i="7"/>
  <c r="AJ8" i="7"/>
  <c r="AE22" i="7"/>
  <c r="AC20" i="7"/>
  <c r="AJ14" i="7"/>
  <c r="AI13" i="7"/>
  <c r="AH12" i="7"/>
  <c r="AH8" i="7"/>
  <c r="AE24" i="7"/>
  <c r="AC31" i="7"/>
  <c r="AI24" i="7"/>
  <c r="AE23" i="7"/>
  <c r="AF22" i="7"/>
  <c r="AI21" i="7"/>
  <c r="AD20" i="7"/>
  <c r="AH19" i="7"/>
  <c r="AE17" i="7"/>
  <c r="AI16" i="7"/>
  <c r="AC15" i="7"/>
  <c r="AJ13" i="7"/>
  <c r="AJ12" i="7"/>
  <c r="AI11" i="7"/>
  <c r="AC10" i="7"/>
  <c r="AF9" i="7"/>
  <c r="AI8" i="7"/>
  <c r="AG24" i="7"/>
  <c r="AH21" i="7"/>
  <c r="AG19" i="7"/>
  <c r="AH16" i="7"/>
  <c r="AH11" i="7"/>
  <c r="AE9" i="7"/>
  <c r="AG21" i="7"/>
  <c r="AF19" i="7"/>
  <c r="AJ18" i="7"/>
  <c r="AG16" i="7"/>
  <c r="AD9" i="7"/>
  <c r="AG12" i="7"/>
  <c r="AC17" i="7"/>
  <c r="AI14" i="7"/>
  <c r="AH13" i="7"/>
  <c r="AI10" i="7"/>
  <c r="AG8" i="7"/>
  <c r="AJ15" i="7"/>
  <c r="AG11" i="7"/>
  <c r="M77" i="7"/>
  <c r="Q16" i="2" s="1"/>
  <c r="AB16" i="2" s="1"/>
  <c r="Q77" i="7"/>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P81" i="7"/>
  <c r="AO81" i="7"/>
  <c r="AT79" i="7"/>
  <c r="AQ78" i="7"/>
  <c r="AT77" i="7"/>
  <c r="AN79" i="7"/>
  <c r="AP78" i="7"/>
  <c r="AS77" i="7"/>
  <c r="AT82" i="7"/>
  <c r="AS80" i="7"/>
  <c r="AM79" i="7"/>
  <c r="AO78" i="7"/>
  <c r="AR77" i="7"/>
  <c r="AM82" i="7"/>
  <c r="AR80" i="7"/>
  <c r="AQ77" i="7"/>
  <c r="AQ80" i="7"/>
  <c r="Q80" i="7"/>
  <c r="M80" i="7"/>
  <c r="Q19" i="2" s="1"/>
  <c r="AE19" i="2" s="1"/>
  <c r="M79" i="7"/>
  <c r="Q18" i="2" s="1"/>
  <c r="AD18" i="2" s="1"/>
  <c r="Q79" i="7"/>
  <c r="M82" i="7"/>
  <c r="Q21" i="2" s="1"/>
  <c r="AG21" i="2" s="1"/>
  <c r="Q82" i="7"/>
  <c r="S206" i="8" l="1"/>
  <c r="AD206" i="8" s="1"/>
  <c r="AB206" i="8"/>
  <c r="AC206" i="8" s="1"/>
  <c r="BB62" i="8"/>
  <c r="BB18" i="8"/>
  <c r="BB21" i="8"/>
  <c r="BB14" i="8"/>
  <c r="BB65" i="8"/>
  <c r="BB39" i="8"/>
  <c r="BB17" i="8"/>
  <c r="BB58" i="8"/>
  <c r="BB31" i="8"/>
  <c r="BB40" i="8"/>
  <c r="BB55" i="8"/>
  <c r="BB38" i="8"/>
  <c r="BB45" i="8"/>
  <c r="BB47" i="8"/>
  <c r="BB59" i="8"/>
  <c r="BB46" i="8"/>
  <c r="BB27" i="8"/>
  <c r="BB30" i="8"/>
  <c r="BB63" i="8"/>
  <c r="BB22" i="8"/>
  <c r="BB54" i="8"/>
  <c r="BB26" i="8"/>
  <c r="BB20" i="8"/>
  <c r="BB49" i="8"/>
  <c r="AC16" i="8"/>
  <c r="BB25" i="8"/>
  <c r="BB41" i="8"/>
  <c r="BB32" i="8"/>
  <c r="BB34" i="8"/>
  <c r="BB35" i="8"/>
  <c r="BB51" i="8"/>
  <c r="BB42" i="8"/>
  <c r="BB52" i="8"/>
  <c r="BB56" i="8"/>
  <c r="BB15" i="8"/>
  <c r="BB60" i="8"/>
  <c r="BB64" i="8"/>
  <c r="BB23" i="8"/>
  <c r="BB37" i="8"/>
  <c r="BB33" i="8"/>
  <c r="BB44" i="8"/>
  <c r="BB36" i="8"/>
  <c r="BB57" i="8"/>
  <c r="BB61" i="8"/>
  <c r="BB48" i="8"/>
  <c r="BB50" i="8"/>
  <c r="BB28" i="8"/>
  <c r="BB24" i="8"/>
  <c r="BB53" i="8"/>
  <c r="BB43" i="8"/>
  <c r="BB29" i="8"/>
  <c r="BB19" i="8"/>
  <c r="BB16" i="8"/>
  <c r="AB69" i="8"/>
  <c r="AC69" i="8" s="1"/>
  <c r="S69" i="8"/>
  <c r="S66" i="8"/>
  <c r="AB66" i="8"/>
  <c r="AC66" i="8" s="1"/>
  <c r="S12" i="8"/>
  <c r="AB12" i="8"/>
  <c r="AB246" i="8"/>
  <c r="AC246" i="8" s="1"/>
  <c r="S246" i="8"/>
  <c r="AB209" i="8"/>
  <c r="AC209" i="8" s="1"/>
  <c r="S209" i="8"/>
  <c r="AB47" i="8"/>
  <c r="AC47" i="8" s="1"/>
  <c r="S47" i="8"/>
  <c r="S9" i="8"/>
  <c r="AB9" i="8"/>
  <c r="S51" i="8"/>
  <c r="AB51" i="8"/>
  <c r="AC51" i="8" s="1"/>
  <c r="S10" i="8"/>
  <c r="AB10" i="8"/>
  <c r="AB57" i="8"/>
  <c r="AC57" i="8" s="1"/>
  <c r="S57" i="8"/>
  <c r="S207" i="8"/>
  <c r="AB207" i="8"/>
  <c r="AC207" i="8" s="1"/>
  <c r="AB248" i="8"/>
  <c r="AC248" i="8" s="1"/>
  <c r="S248" i="8"/>
  <c r="AB50" i="8"/>
  <c r="AC50" i="8" s="1"/>
  <c r="S50" i="8"/>
  <c r="AB49" i="8"/>
  <c r="AC49" i="8" s="1"/>
  <c r="S49" i="8"/>
  <c r="S14" i="8"/>
  <c r="AB14" i="8"/>
  <c r="AB15" i="8"/>
  <c r="S15" i="8"/>
  <c r="S53" i="8"/>
  <c r="AB53" i="8"/>
  <c r="AC53" i="8" s="1"/>
  <c r="S8" i="8"/>
  <c r="AB8" i="8"/>
  <c r="AB65" i="8"/>
  <c r="AC65" i="8" s="1"/>
  <c r="S65" i="8"/>
  <c r="AB71" i="8"/>
  <c r="AC71" i="8" s="1"/>
  <c r="S71" i="8"/>
  <c r="AB48" i="8"/>
  <c r="AC48" i="8" s="1"/>
  <c r="S48" i="8"/>
  <c r="AB245" i="8"/>
  <c r="AC245" i="8" s="1"/>
  <c r="S245" i="8"/>
  <c r="AD245" i="8" s="1"/>
  <c r="S70" i="8"/>
  <c r="AB70" i="8"/>
  <c r="AC70" i="8" s="1"/>
  <c r="AB54" i="8"/>
  <c r="AC54" i="8" s="1"/>
  <c r="S54" i="8"/>
  <c r="AB56" i="8"/>
  <c r="AC56" i="8" s="1"/>
  <c r="S56" i="8"/>
  <c r="AB68" i="8"/>
  <c r="AC68" i="8" s="1"/>
  <c r="S68" i="8"/>
  <c r="S55" i="8"/>
  <c r="AB55" i="8"/>
  <c r="AC55" i="8" s="1"/>
  <c r="S211" i="8"/>
  <c r="AB211" i="8"/>
  <c r="AC211" i="8" s="1"/>
  <c r="S210" i="8"/>
  <c r="AB210" i="8"/>
  <c r="AC210" i="8" s="1"/>
  <c r="AB13" i="8"/>
  <c r="S13" i="8"/>
  <c r="AB208" i="8"/>
  <c r="AC208" i="8" s="1"/>
  <c r="S208" i="8"/>
  <c r="AB11" i="8"/>
  <c r="S11" i="8"/>
  <c r="AB67" i="8"/>
  <c r="AC67" i="8" s="1"/>
  <c r="S67" i="8"/>
  <c r="S247" i="8"/>
  <c r="AB247" i="8"/>
  <c r="AC247" i="8" s="1"/>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I80" i="7"/>
  <c r="AC79" i="7"/>
  <c r="AE78" i="7"/>
  <c r="AI77" i="7"/>
  <c r="AH80" i="7"/>
  <c r="AH77" i="7"/>
  <c r="AG80" i="7"/>
  <c r="AG77" i="7"/>
  <c r="AF81" i="7"/>
  <c r="AE81" i="7"/>
  <c r="AJ79" i="7"/>
  <c r="AG78" i="7"/>
  <c r="AJ82" i="7"/>
  <c r="AJ77" i="7"/>
  <c r="AD79" i="7"/>
  <c r="AF78" i="7"/>
  <c r="AC11" i="8" l="1"/>
  <c r="AZ9" i="8" s="1"/>
  <c r="L23" i="5" s="1"/>
  <c r="Z23" i="5" s="1"/>
  <c r="BB9" i="8"/>
  <c r="AY9" i="8"/>
  <c r="J23" i="5" s="1"/>
  <c r="AY13" i="8"/>
  <c r="J27" i="5" s="1"/>
  <c r="BB13" i="8"/>
  <c r="AC15" i="8"/>
  <c r="AZ13" i="8" s="1"/>
  <c r="L27" i="5" s="1"/>
  <c r="Z27" i="5" s="1"/>
  <c r="AC10" i="8"/>
  <c r="AZ8" i="8" s="1"/>
  <c r="L22" i="5" s="1"/>
  <c r="Z22" i="5" s="1"/>
  <c r="BB8" i="8"/>
  <c r="AY8" i="8"/>
  <c r="J22" i="5" s="1"/>
  <c r="AD65" i="8"/>
  <c r="AC14" i="8"/>
  <c r="AZ12" i="8" s="1"/>
  <c r="L26" i="5" s="1"/>
  <c r="Z26" i="5" s="1"/>
  <c r="BB12" i="8"/>
  <c r="AY12" i="8"/>
  <c r="J26" i="5" s="1"/>
  <c r="AC9" i="8"/>
  <c r="AZ7" i="8" s="1"/>
  <c r="L21" i="5" s="1"/>
  <c r="Z21" i="5" s="1"/>
  <c r="BB7" i="8"/>
  <c r="AY7" i="8"/>
  <c r="J21" i="5" s="1"/>
  <c r="AY10" i="8"/>
  <c r="J24" i="5" s="1"/>
  <c r="AC12" i="8"/>
  <c r="AZ10" i="8" s="1"/>
  <c r="L24" i="5" s="1"/>
  <c r="Z24" i="5" s="1"/>
  <c r="BB10" i="8"/>
  <c r="AC13" i="8"/>
  <c r="AZ11" i="8" s="1"/>
  <c r="L25" i="5" s="1"/>
  <c r="Z25" i="5" s="1"/>
  <c r="AY11" i="8"/>
  <c r="J25" i="5" s="1"/>
  <c r="BB11" i="8"/>
  <c r="AD54" i="8"/>
  <c r="AD57" i="8"/>
  <c r="AD55" i="8"/>
  <c r="AD56" i="8"/>
  <c r="AD53" i="8"/>
  <c r="AD15" i="8"/>
  <c r="AD14" i="8"/>
  <c r="AD13" i="8"/>
  <c r="AD11" i="8"/>
  <c r="AD9" i="8"/>
  <c r="AD10" i="8"/>
  <c r="AD8" i="8"/>
  <c r="AD12" i="8"/>
  <c r="AC8" i="8"/>
  <c r="AZ6" i="8" s="1"/>
  <c r="L20" i="5" s="1"/>
  <c r="Z20" i="5" s="1"/>
  <c r="AY6" i="8"/>
  <c r="J20" i="5" s="1"/>
  <c r="BB6" i="8"/>
  <c r="AD51" i="8"/>
  <c r="AD49" i="8"/>
  <c r="AD47" i="8"/>
  <c r="AD50" i="8"/>
  <c r="AD48"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<sst xmlns="http://schemas.openxmlformats.org/spreadsheetml/2006/main" count="5017" uniqueCount="1115">
  <si>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</si>
  <si>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</si>
  <si>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</si>
  <si>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</si>
  <si>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</si>
  <si>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</si>
  <si>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</si>
  <si>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</si>
  <si>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</si>
  <si>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</si>
  <si>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</si>
  <si>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</si>
  <si>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</si>
  <si>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</si>
  <si>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</si>
  <si>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</si>
  <si>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</si>
  <si>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</si>
  <si>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</si>
  <si>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</si>
  <si>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</si>
  <si>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</si>
  <si>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</si>
  <si>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</si>
  <si>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</si>
  <si>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</si>
  <si>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</si>
  <si>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</si>
  <si>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</si>
  <si>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</si>
  <si>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</si>
  <si>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</si>
  <si>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</si>
  <si>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</si>
  <si>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</si>
  <si>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</si>
  <si>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</si>
  <si>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</si>
  <si>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</si>
  <si>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</si>
  <si>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</si>
  <si>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</si>
  <si>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</si>
  <si>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</si>
  <si>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</si>
  <si>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</si>
  <si>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</si>
  <si>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</si>
  <si>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</si>
  <si>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</si>
  <si>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</si>
  <si>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</si>
  <si>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</si>
  <si>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</si>
  <si>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</si>
  <si>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</si>
  <si>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</si>
  <si>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</si>
  <si>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</si>
  <si>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</si>
  <si>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</si>
  <si>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</si>
  <si>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</si>
  <si>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</si>
  <si>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</si>
  <si>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</si>
  <si>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</si>
  <si>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</si>
  <si>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</si>
  <si>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</si>
  <si>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</si>
  <si>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</si>
  <si>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</si>
  <si>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</si>
  <si>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</si>
  <si>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</si>
  <si>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</si>
  <si>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</si>
  <si>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</si>
  <si>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</si>
  <si>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</si>
  <si>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</si>
  <si>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</si>
  <si>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</si>
  <si>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</si>
  <si>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</si>
  <si>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</si>
  <si>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</si>
  <si>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</si>
  <si>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</si>
  <si>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</si>
  <si>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</si>
  <si>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</si>
  <si>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</si>
  <si>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</si>
  <si>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</si>
  <si>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</si>
  <si>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</si>
  <si>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</si>
  <si>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</si>
  <si>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</si>
  <si>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</si>
  <si>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</si>
  <si>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</si>
  <si>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</si>
  <si>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</si>
  <si>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</si>
  <si>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</si>
  <si>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</si>
  <si>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</si>
  <si>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</si>
  <si>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Newton &amp; Hoole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</si>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</sst>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FD90691E-9346-42CB-B54E-680CFB1F035D}"/>
    <cellStyle name="Currency 2" xfId="11" xr:uid="{8F944FF7-A89E-4F73-A3A3-09501E32F5D4}"/>
    <cellStyle name="Hyperlink 2" xfId="2" xr:uid="{62CB1197-3733-4318-86E6-BF8069DE7968}"/>
    <cellStyle name="Normal" xfId="0" builtinId="0"/>
    <cellStyle name="Normal 2" xfId="1" xr:uid="{A8AED503-CDB6-49D4-9538-19A1A8FEC31D}"/>
    <cellStyle name="Normal 2 2 2" xfId="3" xr:uid="{D008E2FB-83CF-4666-B2A5-20440E3B89EA}"/>
    <cellStyle name="Normal 3" xfId="4" xr:uid="{5C989F08-B08F-4709-A443-8F169C383CAC}"/>
    <cellStyle name="Normal 5" xfId="9" xr:uid="{FCB9D9CE-92B3-4DB2-94B9-3E7E3982BBF3}"/>
    <cellStyle name="Normal 6" xfId="7" xr:uid="{FBB915FC-B17C-46AF-9E92-3709462357DF}"/>
    <cellStyle name="Per cent 2" xfId="8" xr:uid="{A3427A01-47AB-4E63-ABA5-1E8285CBCB7B}"/>
    <cellStyle name="Percent 2" xfId="6" xr:uid="{B05D63FE-B255-4DF1-B801-FA199149E543}"/>
    <cellStyle name="Percent 2 2" xfId="10" xr:uid="{6BEB2A93-BE39-467D-8FA7-08AF4006F968}"/>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FF04-4308-8999-B2D56E26E16E}"/>
              </c:ext>
            </c:extLst>
          </c:dPt>
          <c:dPt>
            <c:idx val="1"/>
            <c:invertIfNegative val="0"/>
            <c:bubble3D val="0"/>
            <c:spPr>
              <a:solidFill>
                <a:srgbClr val="1B8E82"/>
              </a:solidFill>
            </c:spPr>
            <c:extLst>
              <c:ext xmlns:c16="http://schemas.microsoft.com/office/drawing/2014/chart" uri="{C3380CC4-5D6E-409C-BE32-E72D297353CC}">
                <c16:uniqueId val="{00000003-FF04-4308-8999-B2D56E26E16E}"/>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FF04-4308-8999-B2D56E26E16E}"/>
              </c:ext>
            </c:extLst>
          </c:dPt>
          <c:dPt>
            <c:idx val="3"/>
            <c:invertIfNegative val="0"/>
            <c:bubble3D val="0"/>
            <c:spPr>
              <a:solidFill>
                <a:srgbClr val="1C4A4F"/>
              </a:solidFill>
            </c:spPr>
            <c:extLst>
              <c:ext xmlns:c16="http://schemas.microsoft.com/office/drawing/2014/chart" uri="{C3380CC4-5D6E-409C-BE32-E72D297353CC}">
                <c16:uniqueId val="{00000007-FF04-4308-8999-B2D56E26E16E}"/>
              </c:ext>
            </c:extLst>
          </c:dPt>
          <c:dPt>
            <c:idx val="4"/>
            <c:invertIfNegative val="0"/>
            <c:bubble3D val="0"/>
            <c:spPr>
              <a:solidFill>
                <a:srgbClr val="D7A928"/>
              </a:solidFill>
            </c:spPr>
            <c:extLst>
              <c:ext xmlns:c16="http://schemas.microsoft.com/office/drawing/2014/chart" uri="{C3380CC4-5D6E-409C-BE32-E72D297353CC}">
                <c16:uniqueId val="{00000009-FF04-4308-8999-B2D56E26E16E}"/>
              </c:ext>
            </c:extLst>
          </c:dPt>
          <c:dPt>
            <c:idx val="5"/>
            <c:invertIfNegative val="0"/>
            <c:bubble3D val="0"/>
            <c:spPr>
              <a:solidFill>
                <a:srgbClr val="696969"/>
              </a:solidFill>
            </c:spPr>
            <c:extLst>
              <c:ext xmlns:c16="http://schemas.microsoft.com/office/drawing/2014/chart" uri="{C3380CC4-5D6E-409C-BE32-E72D297353CC}">
                <c16:uniqueId val="{0000000B-FF04-4308-8999-B2D56E26E16E}"/>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6.1261612421230431</c:v>
                </c:pt>
                <c:pt idx="1">
                  <c:v>8.0426167738582457</c:v>
                </c:pt>
                <c:pt idx="2">
                  <c:v>9.2704476060547005</c:v>
                </c:pt>
                <c:pt idx="3">
                  <c:v>36.932371857337756</c:v>
                </c:pt>
                <c:pt idx="4">
                  <c:v>38.075748716949263</c:v>
                </c:pt>
                <c:pt idx="5">
                  <c:v>1.5526538036769959</c:v>
                </c:pt>
              </c:numCache>
            </c:numRef>
          </c:val>
          <c:extLst>
            <c:ext xmlns:c16="http://schemas.microsoft.com/office/drawing/2014/chart" uri="{C3380CC4-5D6E-409C-BE32-E72D297353CC}">
              <c16:uniqueId val="{0000000C-FF04-4308-8999-B2D56E26E16E}"/>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FF04-4308-8999-B2D56E26E16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8A6F-4D9B-9EC9-6C05AC58931F}"/>
              </c:ext>
            </c:extLst>
          </c:dPt>
          <c:val>
            <c:numRef>
              <c:f>Group!$AB$16:$AB$21</c:f>
              <c:numCache>
                <c:formatCode>General</c:formatCode>
                <c:ptCount val="6"/>
                <c:pt idx="0">
                  <c:v>65.99600259031395</c:v>
                </c:pt>
                <c:pt idx="1">
                  <c:v>100</c:v>
                </c:pt>
                <c:pt idx="2">
                  <c:v>100</c:v>
                </c:pt>
                <c:pt idx="3">
                  <c:v>100</c:v>
                </c:pt>
                <c:pt idx="4">
                  <c:v>100</c:v>
                </c:pt>
                <c:pt idx="5">
                  <c:v>100</c:v>
                </c:pt>
              </c:numCache>
            </c:numRef>
          </c:val>
          <c:extLst>
            <c:ext xmlns:c16="http://schemas.microsoft.com/office/drawing/2014/chart" uri="{C3380CC4-5D6E-409C-BE32-E72D297353CC}">
              <c16:uniqueId val="{00000001-8A6F-4D9B-9EC9-6C05AC58931F}"/>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67.959174371179813</c:v>
                </c:pt>
                <c:pt idx="2">
                  <c:v>100</c:v>
                </c:pt>
                <c:pt idx="3">
                  <c:v>100</c:v>
                </c:pt>
                <c:pt idx="4">
                  <c:v>100</c:v>
                </c:pt>
                <c:pt idx="5">
                  <c:v>100</c:v>
                </c:pt>
              </c:numCache>
            </c:numRef>
          </c:val>
          <c:extLst>
            <c:ext xmlns:c16="http://schemas.microsoft.com/office/drawing/2014/chart" uri="{C3380CC4-5D6E-409C-BE32-E72D297353CC}">
              <c16:uniqueId val="{00000002-8A6F-4D9B-9EC9-6C05AC58931F}"/>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8A6F-4D9B-9EC9-6C05AC58931F}"/>
              </c:ext>
            </c:extLst>
          </c:dPt>
          <c:val>
            <c:numRef>
              <c:f>Group!$AD$16:$AD$21</c:f>
              <c:numCache>
                <c:formatCode>General</c:formatCode>
                <c:ptCount val="6"/>
                <c:pt idx="0">
                  <c:v>100</c:v>
                </c:pt>
                <c:pt idx="1">
                  <c:v>100</c:v>
                </c:pt>
                <c:pt idx="2">
                  <c:v>63.725046944983596</c:v>
                </c:pt>
                <c:pt idx="3">
                  <c:v>100</c:v>
                </c:pt>
                <c:pt idx="4">
                  <c:v>100</c:v>
                </c:pt>
                <c:pt idx="5">
                  <c:v>100</c:v>
                </c:pt>
              </c:numCache>
            </c:numRef>
          </c:val>
          <c:extLst>
            <c:ext xmlns:c16="http://schemas.microsoft.com/office/drawing/2014/chart" uri="{C3380CC4-5D6E-409C-BE32-E72D297353CC}">
              <c16:uniqueId val="{00000004-8A6F-4D9B-9EC9-6C05AC58931F}"/>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8A6F-4D9B-9EC9-6C05AC58931F}"/>
              </c:ext>
            </c:extLst>
          </c:dPt>
          <c:val>
            <c:numRef>
              <c:f>Group!$AE$16:$AE$21</c:f>
              <c:numCache>
                <c:formatCode>General</c:formatCode>
                <c:ptCount val="6"/>
                <c:pt idx="0">
                  <c:v>100</c:v>
                </c:pt>
                <c:pt idx="1">
                  <c:v>100</c:v>
                </c:pt>
                <c:pt idx="2">
                  <c:v>100</c:v>
                </c:pt>
                <c:pt idx="3">
                  <c:v>127.41861103678038</c:v>
                </c:pt>
                <c:pt idx="4">
                  <c:v>100</c:v>
                </c:pt>
                <c:pt idx="5">
                  <c:v>100</c:v>
                </c:pt>
              </c:numCache>
            </c:numRef>
          </c:val>
          <c:extLst>
            <c:ext xmlns:c16="http://schemas.microsoft.com/office/drawing/2014/chart" uri="{C3380CC4-5D6E-409C-BE32-E72D297353CC}">
              <c16:uniqueId val="{00000006-8A6F-4D9B-9EC9-6C05AC58931F}"/>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8A6F-4D9B-9EC9-6C05AC58931F}"/>
              </c:ext>
            </c:extLst>
          </c:dPt>
          <c:val>
            <c:numRef>
              <c:f>Group!$AF$16:$AF$21</c:f>
              <c:numCache>
                <c:formatCode>General</c:formatCode>
                <c:ptCount val="6"/>
                <c:pt idx="0">
                  <c:v>100</c:v>
                </c:pt>
                <c:pt idx="1">
                  <c:v>100</c:v>
                </c:pt>
                <c:pt idx="2">
                  <c:v>100</c:v>
                </c:pt>
                <c:pt idx="3">
                  <c:v>100</c:v>
                </c:pt>
                <c:pt idx="4">
                  <c:v>112.53221784641332</c:v>
                </c:pt>
                <c:pt idx="5">
                  <c:v>100</c:v>
                </c:pt>
              </c:numCache>
            </c:numRef>
          </c:val>
          <c:extLst>
            <c:ext xmlns:c16="http://schemas.microsoft.com/office/drawing/2014/chart" uri="{C3380CC4-5D6E-409C-BE32-E72D297353CC}">
              <c16:uniqueId val="{00000008-8A6F-4D9B-9EC9-6C05AC58931F}"/>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102.496837685272</c:v>
                </c:pt>
              </c:numCache>
            </c:numRef>
          </c:val>
          <c:extLst>
            <c:ext xmlns:c16="http://schemas.microsoft.com/office/drawing/2014/chart" uri="{C3380CC4-5D6E-409C-BE32-E72D297353CC}">
              <c16:uniqueId val="{00000009-8A6F-4D9B-9EC9-6C05AC58931F}"/>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3F3C-416F-8F7B-0006836A6264}"/>
              </c:ext>
            </c:extLst>
          </c:dPt>
          <c:val>
            <c:numRef>
              <c:f>Type!$Z$16:$Z$44</c:f>
              <c:numCache>
                <c:formatCode>General</c:formatCode>
                <c:ptCount val="29"/>
                <c:pt idx="0">
                  <c:v>86.021629031652807</c:v>
                </c:pt>
                <c:pt idx="1">
                  <c:v>86.005895286554946</c:v>
                </c:pt>
                <c:pt idx="2">
                  <c:v>61.278708367097835</c:v>
                </c:pt>
                <c:pt idx="3">
                  <c:v>0</c:v>
                </c:pt>
                <c:pt idx="4">
                  <c:v>14.145180426469301</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3F3C-416F-8F7B-0006836A6264}"/>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3F3C-416F-8F7B-0006836A6264}"/>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3F3C-416F-8F7B-0006836A6264}"/>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3F3C-416F-8F7B-0006836A6264}"/>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3F3C-416F-8F7B-0006836A6264}"/>
              </c:ext>
            </c:extLst>
          </c:dPt>
          <c:val>
            <c:numRef>
              <c:f>Type!$AA$16:$AA$44</c:f>
              <c:numCache>
                <c:formatCode>General</c:formatCode>
                <c:ptCount val="29"/>
                <c:pt idx="0">
                  <c:v>100</c:v>
                </c:pt>
                <c:pt idx="1">
                  <c:v>100</c:v>
                </c:pt>
                <c:pt idx="2">
                  <c:v>100</c:v>
                </c:pt>
                <c:pt idx="3">
                  <c:v>100</c:v>
                </c:pt>
                <c:pt idx="4">
                  <c:v>100</c:v>
                </c:pt>
                <c:pt idx="5">
                  <c:v>47.907445832068959</c:v>
                </c:pt>
                <c:pt idx="6">
                  <c:v>211.69192065475326</c:v>
                </c:pt>
                <c:pt idx="7">
                  <c:v>0</c:v>
                </c:pt>
                <c:pt idx="8">
                  <c:v>76.498987103918196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3F3C-416F-8F7B-0006836A6264}"/>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3F3C-416F-8F7B-0006836A6264}"/>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83.577255475831919</c:v>
                </c:pt>
                <c:pt idx="10">
                  <c:v>22.066750023420607</c:v>
                </c:pt>
                <c:pt idx="11">
                  <c:v>70.968356415534643</c:v>
                </c:pt>
                <c:pt idx="12">
                  <c:v>61.780960058586253</c:v>
                </c:pt>
                <c:pt idx="13">
                  <c:v>86.62912641181984</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3F3C-416F-8F7B-0006836A6264}"/>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3F3C-416F-8F7B-0006836A6264}"/>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240.73275004264255</c:v>
                </c:pt>
                <c:pt idx="15">
                  <c:v>53.531975812267909</c:v>
                </c:pt>
                <c:pt idx="16">
                  <c:v>102.70339521118753</c:v>
                </c:pt>
                <c:pt idx="17">
                  <c:v>206.88320788244323</c:v>
                </c:pt>
                <c:pt idx="18">
                  <c:v>16.258965896352219</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3F3C-416F-8F7B-0006836A6264}"/>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3F3C-416F-8F7B-0006836A6264}"/>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27.738144865268065</c:v>
                </c:pt>
                <c:pt idx="20">
                  <c:v>204.26604933504947</c:v>
                </c:pt>
                <c:pt idx="21">
                  <c:v>120.16373145847712</c:v>
                </c:pt>
                <c:pt idx="22">
                  <c:v>268.05342407483397</c:v>
                </c:pt>
                <c:pt idx="23">
                  <c:v>4.9986144693241039</c:v>
                </c:pt>
                <c:pt idx="24">
                  <c:v>40.576486426125044</c:v>
                </c:pt>
                <c:pt idx="25">
                  <c:v>100</c:v>
                </c:pt>
                <c:pt idx="26">
                  <c:v>100</c:v>
                </c:pt>
                <c:pt idx="27">
                  <c:v>100</c:v>
                </c:pt>
                <c:pt idx="28">
                  <c:v>100</c:v>
                </c:pt>
              </c:numCache>
            </c:numRef>
          </c:val>
          <c:extLst>
            <c:ext xmlns:c16="http://schemas.microsoft.com/office/drawing/2014/chart" uri="{C3380CC4-5D6E-409C-BE32-E72D297353CC}">
              <c16:uniqueId val="{00000011-3F3C-416F-8F7B-0006836A6264}"/>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3F3C-416F-8F7B-0006836A6264}"/>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64.547192228414787</c:v>
                </c:pt>
                <c:pt idx="27">
                  <c:v>174.84777807890242</c:v>
                </c:pt>
                <c:pt idx="28">
                  <c:v>0</c:v>
                </c:pt>
              </c:numCache>
            </c:numRef>
          </c:val>
          <c:extLst>
            <c:ext xmlns:c16="http://schemas.microsoft.com/office/drawing/2014/chart" uri="{C3380CC4-5D6E-409C-BE32-E72D297353CC}">
              <c16:uniqueId val="{00000013-3F3C-416F-8F7B-0006836A6264}"/>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CB13-49BF-A838-BB8C4CC46CAC}"/>
              </c:ext>
            </c:extLst>
          </c:dPt>
          <c:dPt>
            <c:idx val="1"/>
            <c:bubble3D val="0"/>
            <c:extLst>
              <c:ext xmlns:c16="http://schemas.microsoft.com/office/drawing/2014/chart" uri="{C3380CC4-5D6E-409C-BE32-E72D297353CC}">
                <c16:uniqueId val="{00000001-CB13-49BF-A838-BB8C4CC46CAC}"/>
              </c:ext>
            </c:extLst>
          </c:dPt>
          <c:dPt>
            <c:idx val="2"/>
            <c:bubble3D val="0"/>
            <c:extLst>
              <c:ext xmlns:c16="http://schemas.microsoft.com/office/drawing/2014/chart" uri="{C3380CC4-5D6E-409C-BE32-E72D297353CC}">
                <c16:uniqueId val="{00000002-CB13-49BF-A838-BB8C4CC46CAC}"/>
              </c:ext>
            </c:extLst>
          </c:dPt>
          <c:dPt>
            <c:idx val="3"/>
            <c:bubble3D val="0"/>
            <c:extLst>
              <c:ext xmlns:c16="http://schemas.microsoft.com/office/drawing/2014/chart" uri="{C3380CC4-5D6E-409C-BE32-E72D297353CC}">
                <c16:uniqueId val="{00000003-CB13-49BF-A838-BB8C4CC46CAC}"/>
              </c:ext>
            </c:extLst>
          </c:dPt>
          <c:dPt>
            <c:idx val="4"/>
            <c:bubble3D val="0"/>
            <c:extLst>
              <c:ext xmlns:c16="http://schemas.microsoft.com/office/drawing/2014/chart" uri="{C3380CC4-5D6E-409C-BE32-E72D297353CC}">
                <c16:uniqueId val="{00000004-CB13-49BF-A838-BB8C4CC46CAC}"/>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CB13-49BF-A838-BB8C4CC46CAC}"/>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CB13-49BF-A838-BB8C4CC46CAC}"/>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CB13-49BF-A838-BB8C4CC46CAC}"/>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CB13-49BF-A838-BB8C4CC46CAC}"/>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CB13-49BF-A838-BB8C4CC46CAC}"/>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CB13-49BF-A838-BB8C4CC46CAC}"/>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CB13-49BF-A838-BB8C4CC46CAC}"/>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CB13-49BF-A838-BB8C4CC46CAC}"/>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CB13-49BF-A838-BB8C4CC46CAC}"/>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CB13-49BF-A838-BB8C4CC46CAC}"/>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CB13-49BF-A838-BB8C4CC46CAC}"/>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CB13-49BF-A838-BB8C4CC46CAC}"/>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CB13-49BF-A838-BB8C4CC46CAC}"/>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CB13-49BF-A838-BB8C4CC46CAC}"/>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CB13-49BF-A838-BB8C4CC46CAC}"/>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CB13-49BF-A838-BB8C4CC46CAC}"/>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CB13-49BF-A838-BB8C4CC46CAC}"/>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CB13-49BF-A838-BB8C4CC46CAC}"/>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CB13-49BF-A838-BB8C4CC46CAC}"/>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CB13-49BF-A838-BB8C4CC46CAC}"/>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B13-49BF-A838-BB8C4CC46CAC}"/>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B13-49BF-A838-BB8C4CC46CAC}"/>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CB13-49BF-A838-BB8C4CC46CAC}"/>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CB13-49BF-A838-BB8C4CC46CAC}"/>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CB13-49BF-A838-BB8C4CC46CAC}"/>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CB13-49BF-A838-BB8C4CC46CAC}"/>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CB13-49BF-A838-BB8C4CC46CAC}"/>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CB13-49BF-A838-BB8C4CC46CAC}"/>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CB13-49BF-A838-BB8C4CC46CAC}"/>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CB13-49BF-A838-BB8C4CC46CAC}"/>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CB13-49BF-A838-BB8C4CC46CAC}"/>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CB13-49BF-A838-BB8C4CC46CAC}"/>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CB13-49BF-A838-BB8C4CC46CAC}"/>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CB13-49BF-A838-BB8C4CC46CAC}"/>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CB13-49BF-A838-BB8C4CC46CAC}"/>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CB13-49BF-A838-BB8C4CC46CAC}"/>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CB13-49BF-A838-BB8C4CC46CAC}"/>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CB13-49BF-A838-BB8C4CC46CAC}"/>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CB13-49BF-A838-BB8C4CC46CAC}"/>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CB13-49BF-A838-BB8C4CC46CAC}"/>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CB13-49BF-A838-BB8C4CC46CAC}"/>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CB13-49BF-A838-BB8C4CC46CAC}"/>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CB13-49BF-A838-BB8C4CC46CAC}"/>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CB13-49BF-A838-BB8C4CC46CAC}"/>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CB13-49BF-A838-BB8C4CC46CAC}"/>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1.1498733190411226</c:v>
                </c:pt>
                <c:pt idx="1">
                  <c:v>4.034301305788345</c:v>
                </c:pt>
                <c:pt idx="2">
                  <c:v>0.77957513155330349</c:v>
                </c:pt>
                <c:pt idx="3">
                  <c:v>0</c:v>
                </c:pt>
                <c:pt idx="4">
                  <c:v>0.16241148574027156</c:v>
                </c:pt>
                <c:pt idx="5">
                  <c:v>1.1628662379003443</c:v>
                </c:pt>
                <c:pt idx="6">
                  <c:v>2.722016501006951</c:v>
                </c:pt>
                <c:pt idx="7">
                  <c:v>0</c:v>
                </c:pt>
                <c:pt idx="8">
                  <c:v>4.157734034950952</c:v>
                </c:pt>
                <c:pt idx="9">
                  <c:v>2.0268953420385887</c:v>
                </c:pt>
                <c:pt idx="10">
                  <c:v>0.7470928344052491</c:v>
                </c:pt>
                <c:pt idx="11">
                  <c:v>1.7800298837133761</c:v>
                </c:pt>
                <c:pt idx="12">
                  <c:v>1.6890794516988241</c:v>
                </c:pt>
                <c:pt idx="13">
                  <c:v>3.027350094198662</c:v>
                </c:pt>
                <c:pt idx="14">
                  <c:v>13.083869291236278</c:v>
                </c:pt>
                <c:pt idx="15">
                  <c:v>2.0853634769050866</c:v>
                </c:pt>
                <c:pt idx="16">
                  <c:v>6.5419346456181389</c:v>
                </c:pt>
                <c:pt idx="17">
                  <c:v>14.175274475410902</c:v>
                </c:pt>
                <c:pt idx="18">
                  <c:v>1.0459299681673488</c:v>
                </c:pt>
                <c:pt idx="19">
                  <c:v>1.1628662379003443</c:v>
                </c:pt>
                <c:pt idx="20">
                  <c:v>11.362307542389399</c:v>
                </c:pt>
                <c:pt idx="21">
                  <c:v>7.1980770480088356</c:v>
                </c:pt>
                <c:pt idx="22">
                  <c:v>16.57246800493731</c:v>
                </c:pt>
                <c:pt idx="23">
                  <c:v>0.42876632235431689</c:v>
                </c:pt>
                <c:pt idx="24">
                  <c:v>1.3512635613590593</c:v>
                </c:pt>
              </c:numCache>
            </c:numRef>
          </c:xVal>
          <c:yVal>
            <c:numRef>
              <c:f>'Customer View Chart'!$X$17:$X$41</c:f>
              <c:numCache>
                <c:formatCode>General</c:formatCode>
                <c:ptCount val="25"/>
                <c:pt idx="0">
                  <c:v>86.021629031652807</c:v>
                </c:pt>
                <c:pt idx="1">
                  <c:v>86.005895286554946</c:v>
                </c:pt>
                <c:pt idx="2">
                  <c:v>61.278708367097835</c:v>
                </c:pt>
                <c:pt idx="3">
                  <c:v>0</c:v>
                </c:pt>
                <c:pt idx="4">
                  <c:v>14.145180426469301</c:v>
                </c:pt>
                <c:pt idx="5">
                  <c:v>47.907445832068959</c:v>
                </c:pt>
                <c:pt idx="6">
                  <c:v>211.69192065475326</c:v>
                </c:pt>
                <c:pt idx="7">
                  <c:v>0</c:v>
                </c:pt>
                <c:pt idx="8">
                  <c:v>76.498987103918196</c:v>
                </c:pt>
                <c:pt idx="9">
                  <c:v>83.577255475831919</c:v>
                </c:pt>
                <c:pt idx="10">
                  <c:v>22.066750023420607</c:v>
                </c:pt>
                <c:pt idx="11">
                  <c:v>70.968356415534643</c:v>
                </c:pt>
                <c:pt idx="12">
                  <c:v>61.780960058586253</c:v>
                </c:pt>
                <c:pt idx="13">
                  <c:v>86.62912641181984</c:v>
                </c:pt>
                <c:pt idx="14">
                  <c:v>240.73275004264255</c:v>
                </c:pt>
                <c:pt idx="15">
                  <c:v>53.531975812267909</c:v>
                </c:pt>
                <c:pt idx="16">
                  <c:v>102.70339521118753</c:v>
                </c:pt>
                <c:pt idx="17">
                  <c:v>206.88320788244323</c:v>
                </c:pt>
                <c:pt idx="18">
                  <c:v>16.258965896352219</c:v>
                </c:pt>
                <c:pt idx="19">
                  <c:v>27.738144865268065</c:v>
                </c:pt>
                <c:pt idx="20">
                  <c:v>204.26604933504947</c:v>
                </c:pt>
                <c:pt idx="21">
                  <c:v>120.16373145847712</c:v>
                </c:pt>
                <c:pt idx="22">
                  <c:v>268.05342407483397</c:v>
                </c:pt>
                <c:pt idx="23">
                  <c:v>4.9986144693241039</c:v>
                </c:pt>
                <c:pt idx="24">
                  <c:v>40.576486426125044</c:v>
                </c:pt>
              </c:numCache>
            </c:numRef>
          </c:yVal>
          <c:smooth val="0"/>
          <c:extLst>
            <c:ext xmlns:c16="http://schemas.microsoft.com/office/drawing/2014/chart" uri="{C3380CC4-5D6E-409C-BE32-E72D297353CC}">
              <c16:uniqueId val="{00000019-CB13-49BF-A838-BB8C4CC46CA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97.300494079033854</c:v>
                </c:pt>
                <c:pt idx="1">
                  <c:v>97.991443458098701</c:v>
                </c:pt>
                <c:pt idx="2">
                  <c:v>97.697416522348064</c:v>
                </c:pt>
                <c:pt idx="3">
                  <c:v>98.144037759562224</c:v>
                </c:pt>
                <c:pt idx="4">
                  <c:v>99.496949454953949</c:v>
                </c:pt>
                <c:pt idx="5">
                  <c:v>101.35779308110908</c:v>
                </c:pt>
                <c:pt idx="6">
                  <c:v>102.94455186283523</c:v>
                </c:pt>
                <c:pt idx="7">
                  <c:v>104.23840821311488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F6A5-4705-9347-20C99E6A51BB}"/>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ED33BED3-6B4C-4AF7-8F06-B2AB1A53C594}"/>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6F613B6E-4A8F-45F6-8D15-6BF761F598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F35D5B99-B65E-4417-9E1B-135286274226}"/>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A13DB96F-D347-49C3-BD36-80C1C6BD55DD}"/>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13959FBB-9095-4E93-B23C-03E70E4AC4F9}"/>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683892D3-0A8E-48E7-9742-287768D2E86B}"/>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48350EDB-52F4-419E-A2B2-3B32C3D4D8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8E295B72-182D-48A0-9D40-78EB519085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D110BCDD-5319-451B-A62D-AAFB20996A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DCFF5363-A582-4FFF-B744-8C4BAC71C311}"/>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25584C78-8E76-49C3-8B90-31E809BD02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38E21710-6B2E-4061-85C5-1F473B62E5DA}"/>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6FE6564C-A4DE-B5B0-B84A-8765072A964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8031678-5414-5323-FF4F-23D88C4873CD}"/>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238AFF2C-0394-38C4-FF6C-C4FB4F91824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568EF2C-0AB6-299E-C569-0DE5B22AA66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475810E-2503-4635-C704-A74E8A6BB90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568CF01-DE8B-4311-65D9-9BDA1BF9E09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9AD9709B-7784-0DAB-AF1B-7C2764FDCDF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DFBEC8A3-0E63-4E88-03D7-EA53A09EEBA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9C61BED6-E7CE-4FD6-96B2-9ABA04291DAA}"/>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5292AB1C-FA80-47F0-A637-A24BF9C6A961}"/>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06B9B2B9-1811-4CEB-8BD5-6D161E013F8D}"/>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5BC70766-CA36-4C78-885D-4FB8D107B2BD}"/>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85BC2C36-1DF8-4B73-B12F-E0FA5099D4D3}"/>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23CC03C-FE1B-4156-8D79-219FB46E13A5}"/>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FBD8CE9-FDF2-4B43-9D29-FC9B703FF97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66790B45-6039-433F-B9AC-4DFF77DB8AA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9F8E9E85-ACCC-47A7-B300-0B1FAF363CF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CDF6859B-2F4B-4193-B3FA-8AF336AA2D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1FEA533C-72A4-4B07-AA51-2F0CFD08E9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955B1BF0-AD0C-47B0-8578-F0F892209F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26054143-C3D4-4268-BB64-283FF1C897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D8E18DB2-7177-4D74-9084-EBF46966636D}"/>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3CB5C92B-03BE-B3F1-DB74-75CD9A517676}"/>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29257210-3408-34DF-A805-4F2F964E261B}"/>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B4EA692B-85A1-F640-2C7F-68ECE9E5844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A1C8A2D-CF2F-7524-28DC-37D7A19C5DC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FB991468-0C2A-1BC2-97CC-23531AE2AD6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D09D237-8ABA-DC6B-6424-7996D6DCDF1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FA9DF323-61F0-920B-AAB4-3936897ED66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2E15A65-E3D7-592F-F29C-F444E508F07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A0C39137-35F7-46C1-BAE4-D964C470C493}"/>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10DB22DF-C710-4980-B8A0-85F1DB763172}"/>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4E17D3E5-1BE7-4726-917F-F3D1E4C343C8}"/>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AD3690A4-7489-4349-85D1-8BBDF89BE27D}"/>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603D482A-7E43-4D21-848A-B5F7ED881F96}"/>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79AA6CEC-308C-4D22-ADE6-EEC78DC3F833}"/>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F27AAE32-A85C-48F4-956D-1F80DE13472F}"/>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9A4FFF62-B7A0-4458-81ED-D4F541B329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308360CB-6B4D-4358-A927-DCD6EDC6BFAE}"/>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A71AFB94-4A38-4C02-91A3-0BD321294D18}"/>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897FD70C-761B-480D-95E6-AA6E1D5893C9}"/>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7E4A2E58-77B4-485C-AF0B-275DF5378083}"/>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1A7E5E5B-3CAD-4EFB-A342-EC19491F8DCD}"/>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559C35AE-4080-46C6-B90C-170640DDA821}"/>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5E5BA350-B12A-40F7-942A-684E4BAAB069}"/>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923E8B3A-94E2-4423-B11F-86CFECC843B7}"/>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99C356BB-EF26-4683-AE5F-5FFA2ED44808}"/>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A2FFDE14-ADC5-4C63-B3DE-0251A05F26FC}"/>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DFF45BC3-5023-45EA-8CC4-AB015E1F99C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63AD041E-DBEC-41AA-81B0-2F1500FB6A1B}"/>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2F0AECC4-383A-4951-B8A3-CCF25F976EDB}"/>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E6F80CE3-FFFA-4D2D-8752-7CB1C17EA6E9}"/>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6AE8D41-E72D-4732-8E14-40055A1004E5}"/>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CB1875A1-7143-4D86-AFC7-916B8E9D5C64}"/>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85DBC2B4-562F-441B-B442-13E1B3B01945}"/>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2227B953-0FB7-4757-8949-CAF799ECF89C}"/>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13CA568B-29F4-4BAF-8209-BE3C478BB963}"/>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9DD61C4C-6AC4-4807-ADFE-66A1DFDC5101}"/>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DA3CA8FA-08F8-4C98-B642-5D9FB07DBC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912D257C-A9F9-4E7B-8048-290BB3AF48C5}"/>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8E407D5E-605E-4687-8ACD-D5117D428C25}"/>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49886987-7CDD-4556-9EB2-403DDD2B42AA}"/>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5B056372-3388-4DBD-81E9-249A35806795}"/>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52A36445-3CA5-4E69-8236-73079FDC7D9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77ABC5A5-17A7-481C-B209-75D2161AC0CC}"/>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9DAA45BA-9A90-42B1-9F27-57F362C7859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32D634BB-51F7-46F2-BBC0-9955FD595221}"/>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2E9F7B7D-81E1-4C03-8F89-46DB2D59044E}"/>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E76D07CA-E560-44DF-8941-A0D9585A70B6}"/>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D29ADAAA-248F-4968-8795-A225DFC9083F}"/>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F57F7FC1-F6BB-454D-87DE-DF30B5BDA583}"/>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837B5E24-805E-4331-AAE5-33BAF0E4CA6D}"/>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B69D19D0-0EB8-4A1E-ACFE-AA7ED3282066}"/>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0325B7D2-66ED-4D54-B84C-B1C0A2831DB8}"/>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A55C0D9A-0A4F-4ECD-858B-3CC35D8591E4}"/>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702E691A-57F5-4A3D-82A4-B207F0DE4314}"/>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F54B28BF-DC7C-4885-AB8F-E1C8F5C54581}"/>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4B209003-BC2E-4F2E-8813-F76E780B79E3}"/>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D3405DB1-1BF0-452F-9B56-2C42F4C23E76}"/>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AF4CCB2D-4F63-4C9F-970E-6DA0A2DA907C}"/>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5615E20E-082A-4D34-978A-3A7685C909DC}"/>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B6C0268A-9F1F-4EF0-9956-381EAD1F7902}"/>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86960EDA-AB2F-42B8-9687-EF2D81F92014}"/>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66298C55-D7FB-42B6-BADB-122476B1D011}"/>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1617798E-905B-4E60-B915-87A605561AA7}"/>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7C19FEA2-0CB8-4B32-8080-18E679474FF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5A637A65-556A-4548-A78E-B04BE26829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1D371958-DF35-4CEA-B669-B60336CD5EC1}"/>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5C65BEFB-3D8C-4073-B218-0989E9DB834B}"/>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C1D4B6CD-6B83-4CC9-AF1F-9E9EB8213813}"/>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3828F141-8F3B-4658-9134-B76CC7A0DEDC}"/>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7E53FE0-94A5-42AE-81BD-56DEAD58BAC3}"/>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425FE99E-8858-4AEE-9C3E-F52CCE2CCDF1}"/>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97F559A3-7C6F-46D3-90A5-C110356289C7}"/>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94391F3F-A395-4D6F-84ED-2BF23FB2C73F}"/>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A6895224-0340-A357-36ED-3FA27782D010}"/>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7E35C70C-218C-73A1-FA3D-EAE3B5AFA5A5}"/>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712419B3-4651-6748-2071-00A1F0DE3CD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8E94DF0D-0BCF-CFC5-3285-061FBE5E65A4}"/>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13D1D1D-E441-D81D-83BD-C2FCA25E207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249526A1-DED3-17F6-1729-24C451698A02}"/>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607D693D-8B88-623C-20D5-1E783DE14937}"/>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C63CC30-7010-0F82-DB66-68DEF956823B}"/>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597CE306-FBD4-4223-B1E4-46369376A9EF}"/>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00E51E1E-8945-D96C-6731-4F538D52BAEC}"/>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63E9A896-B6D6-7F2B-18A1-298A70A2B64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D47DA460-E790-0B9F-1AC0-98BEDB84619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00111CA6-0D6A-0DD1-2CC0-F9057CE3B191}"/>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FFC54998-DF70-B552-0244-7D5EEA326907}"/>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0DC5B92-ABC3-24C6-704C-AC8E2B8CA3F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89891DFC-27F2-E52A-7E69-E106B6402FB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2AAA5E2B-6901-9CFB-1122-4585A6C62094}"/>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547F7D41-B5AF-ED53-5E18-C90918E267DD}"/>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B2A8606C-1F8F-B239-CC37-76BC84E26B33}"/>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8D6E29D-F482-4FE3-BDE1-99E8E4B31870}"/>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F0F3547-09A9-4B56-B947-312677902F7D}"/>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0488A78B-23D8-47B3-BB69-4C3A1941C800}"/>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D41F7FBE-1AA3-42C1-9486-F4835B1BDD70}"/>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B38068FA-21CD-483C-A094-E441ECE92219}"/>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43A1C22E-9238-4FCB-B184-F3B817E867ED}"/>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993AB86C-314C-4506-8E45-98513F7A2B04}"/>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7ADFAFB1-CC85-416F-A371-DFF973CDCA91}"/>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A01C8FCD-493F-4D76-B354-44A0CCB9C200}"/>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DB9D09BB-CB80-4D30-BBB0-2606F5D7C492}"/>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E872A4DB-B08A-CC54-EF2C-84BD6DCFA90E}"/>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F9E2D4A1-9473-74FA-7C67-1A31A9146BE3}"/>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7244585-005D-71DE-E739-48BBF752573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5D884F4D-43AE-2C00-6456-F19AC39A6D16}"/>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7E9D2FC6-D364-44D6-957E-4D3AB988D05D}"/>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3E3B6C3B-8B48-4E2E-AFF3-C7AA19134B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4CEAF95E-A49E-45BA-93A7-568F2F05A38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188B3A38-CE3D-4C3F-9AAA-F9284F75FE5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4DF28B67-A28C-4557-84D7-C3B7168A128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B4A58DB6-BDF8-418A-BDB1-C37A7AF1AF4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4198E00A-1254-4ADE-B11E-4F3945A0DB2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C993FEDD-DF52-46B4-ADF2-41581D6CC2A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8163B89D-DB48-4352-9B8C-08F97D1A105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369C4F8D-C1D2-48E4-9AB1-4B603BE08D0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DBF2EC35-3F0E-4BC4-8CE2-95B7E8A735F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E4B261C1-39E1-41E8-A8EF-5EC47F11C30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D7CC3CB3-C11D-417A-84C6-802E98DCFF6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B5990899-69C1-44F3-87A8-AC0CA9B9C98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8E6BED2E-DD97-45A4-8400-3E8445C1953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95D4F2EA-49A9-41C5-8560-24BFAF04242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81686124-8902-4F32-9846-8CE0940086F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30FC9A9D-EE72-4F07-B9A3-2D1CAED9FB12}"/>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B32A84B6-BA0B-416F-96D3-E7581D2614B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7B57D055-9F17-42A2-8D2A-0A74E15EDFB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A2F22F00-C4D8-4476-99E7-03C4AF4E9791}"/>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4A06DC6A-20E9-4101-9E66-BF165D73352A}"/>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2F78A08C-E534-43C0-A8DA-7F209EA7E699}"/>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2265D935-0FC5-41D9-B302-816550A14BD3}"/>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80978B66-C6B6-475D-A9DE-82B63F17D2D4}"/>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86B7B338-BAB9-4FF9-B415-C50DEBF463C4}"/>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4F5C8922-679F-4345-9BB9-573AD72EEDE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BF65013B-0F2F-49E5-B576-DFFCAF2DB277}"/>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8335BABC-F055-850C-CA65-4C1959F4D7D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E5ACA7DF-1A9F-FF5A-7FDE-25F7E2D83AA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11BC725C-67A8-D5F0-DED1-C54DC469CC61}"/>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5F70DD30-62BC-DCBB-F1B4-952062E04BD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306102EE-7ED6-8999-8A31-403FDD6827A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7AC61A17-5F61-66EC-837C-FD32134E090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412640AA-C991-407A-8CCD-E4B606350CCD}"/>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8213C1D0-509D-3F03-401C-2AA53AE9CB4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B3677BF-8AF6-C2EA-8675-18D7610375D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E3DEA448-59DB-0352-A249-758E93DB8D39}"/>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ED3980F-D852-918D-4AE3-1EB018BF196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79E2F1B-E884-FF3D-3F5F-8E36D18043B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2D0ED222-A8CA-8658-963F-EABF41B6AE2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64B87C98-B39E-4322-8DE0-B0CA04A47A2E}"/>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B764AE1D-10E0-6FD2-57BB-FCF68CF5AEF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A24675A4-37FE-29B2-B5B0-022A88EC050B}"/>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FF6214D5-BD5D-5309-322D-6B7F500ED2C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2E445180-CE90-5477-0221-AE00DEEDDD5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4ED790E2-4541-AE1E-3347-C2ECBB3E3C4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525FDB81-8F99-F3BD-1424-C334191ED28C}"/>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52DEE86D-D868-351A-6047-BC7FC979ABF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6436D37B-AC87-2F00-FB6A-BE6F007EAA5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50DF25C-BD64-4B6D-B9CB-4B4561D14B2F}"/>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E67E5908-CB0F-A770-D822-90B8EE57FB9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6840207C-C5E6-7441-EB27-19778970B946}"/>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9C49ABED-953D-386E-7EE9-602117FC9A6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AB3F05D6-9B4E-DBBF-A3DC-902CB865A9B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AE38FE23-5D76-A0D9-F098-5D0B0FDF2D1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CC9AE485-3AC6-A9A4-9258-88DFF4E24497}"/>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46E77C4A-20C9-CEB4-0D9D-8B0AEA77B4C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5C6B9611-3BC6-79A3-0D7A-DF3FAC94938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85A081065E6C11F1.xlsx" TargetMode="External"/><Relationship Id="rId1" Type="http://schemas.openxmlformats.org/officeDocument/2006/relationships/externalLinkPath" Target="file:///C:\Users\1340386\AppData\Local\Temp\IWB85A081065E6C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6.1261612421230431</v>
          </cell>
          <cell r="Y16">
            <v>9.2826247070639436</v>
          </cell>
          <cell r="AB16">
            <v>65.99600259031395</v>
          </cell>
          <cell r="AC16">
            <v>100</v>
          </cell>
          <cell r="AD16">
            <v>100</v>
          </cell>
          <cell r="AE16">
            <v>100</v>
          </cell>
          <cell r="AF16">
            <v>100</v>
          </cell>
          <cell r="AG16">
            <v>100</v>
          </cell>
        </row>
        <row r="17">
          <cell r="W17" t="str">
            <v>2. Multiple Concerns</v>
          </cell>
          <cell r="X17">
            <v>8.0426167738582457</v>
          </cell>
          <cell r="Y17">
            <v>11.834482758620691</v>
          </cell>
          <cell r="AB17">
            <v>100</v>
          </cell>
          <cell r="AC17">
            <v>67.959174371179813</v>
          </cell>
          <cell r="AD17">
            <v>100</v>
          </cell>
          <cell r="AE17">
            <v>100</v>
          </cell>
          <cell r="AF17">
            <v>100</v>
          </cell>
          <cell r="AG17">
            <v>100</v>
          </cell>
        </row>
        <row r="18">
          <cell r="W18" t="str">
            <v>3. Unhealthy Traits</v>
          </cell>
          <cell r="X18">
            <v>9.2704476060547005</v>
          </cell>
          <cell r="Y18">
            <v>14.547572815533979</v>
          </cell>
          <cell r="AB18">
            <v>100</v>
          </cell>
          <cell r="AC18">
            <v>100</v>
          </cell>
          <cell r="AD18">
            <v>63.725046944983596</v>
          </cell>
          <cell r="AE18">
            <v>100</v>
          </cell>
          <cell r="AF18">
            <v>100</v>
          </cell>
          <cell r="AG18">
            <v>100</v>
          </cell>
        </row>
        <row r="19">
          <cell r="W19" t="str">
            <v>4. Healthy Behaviours</v>
          </cell>
          <cell r="X19">
            <v>36.932371857337756</v>
          </cell>
          <cell r="Y19">
            <v>28.985068630733181</v>
          </cell>
          <cell r="AB19">
            <v>100</v>
          </cell>
          <cell r="AC19">
            <v>100</v>
          </cell>
          <cell r="AD19">
            <v>100</v>
          </cell>
          <cell r="AE19">
            <v>127.41861103678038</v>
          </cell>
          <cell r="AF19">
            <v>100</v>
          </cell>
          <cell r="AG19">
            <v>100</v>
          </cell>
        </row>
        <row r="20">
          <cell r="W20" t="str">
            <v>5. Fit and Well</v>
          </cell>
          <cell r="X20">
            <v>38.075748716949263</v>
          </cell>
          <cell r="Y20">
            <v>33.835420154000666</v>
          </cell>
          <cell r="AB20">
            <v>100</v>
          </cell>
          <cell r="AC20">
            <v>100</v>
          </cell>
          <cell r="AD20">
            <v>100</v>
          </cell>
          <cell r="AE20">
            <v>100</v>
          </cell>
          <cell r="AF20">
            <v>112.53221784641332</v>
          </cell>
          <cell r="AG20">
            <v>100</v>
          </cell>
        </row>
        <row r="21">
          <cell r="W21" t="str">
            <v>7. Not Private Households</v>
          </cell>
          <cell r="X21">
            <v>1.5526538036769959</v>
          </cell>
          <cell r="Y21">
            <v>1.5148309340475392</v>
          </cell>
          <cell r="AB21">
            <v>100</v>
          </cell>
          <cell r="AC21">
            <v>100</v>
          </cell>
          <cell r="AD21">
            <v>100</v>
          </cell>
          <cell r="AE21">
            <v>100</v>
          </cell>
          <cell r="AF21">
            <v>100</v>
          </cell>
          <cell r="AG21">
            <v>102.496837685272</v>
          </cell>
        </row>
      </sheetData>
      <sheetData sheetId="1">
        <row r="16">
          <cell r="Z16">
            <v>86.021629031652807</v>
          </cell>
          <cell r="AA16">
            <v>100</v>
          </cell>
          <cell r="AB16">
            <v>100</v>
          </cell>
          <cell r="AC16">
            <v>100</v>
          </cell>
          <cell r="AD16">
            <v>100</v>
          </cell>
          <cell r="AE16">
            <v>100</v>
          </cell>
        </row>
        <row r="17">
          <cell r="Z17">
            <v>86.005895286554946</v>
          </cell>
          <cell r="AA17">
            <v>100</v>
          </cell>
          <cell r="AB17">
            <v>100</v>
          </cell>
          <cell r="AC17">
            <v>100</v>
          </cell>
          <cell r="AD17">
            <v>100</v>
          </cell>
          <cell r="AE17">
            <v>100</v>
          </cell>
        </row>
        <row r="18">
          <cell r="Z18">
            <v>61.278708367097835</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14.145180426469301</v>
          </cell>
          <cell r="AA20">
            <v>100</v>
          </cell>
          <cell r="AB20">
            <v>100</v>
          </cell>
          <cell r="AC20">
            <v>100</v>
          </cell>
          <cell r="AD20">
            <v>100</v>
          </cell>
          <cell r="AE20">
            <v>100</v>
          </cell>
        </row>
        <row r="21">
          <cell r="Z21">
            <v>100</v>
          </cell>
          <cell r="AA21">
            <v>47.907445832068959</v>
          </cell>
          <cell r="AB21">
            <v>100</v>
          </cell>
          <cell r="AC21">
            <v>100</v>
          </cell>
          <cell r="AD21">
            <v>100</v>
          </cell>
          <cell r="AE21">
            <v>100</v>
          </cell>
        </row>
        <row r="22">
          <cell r="Z22">
            <v>100</v>
          </cell>
          <cell r="AA22">
            <v>211.69192065475326</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76.498987103918196</v>
          </cell>
          <cell r="AB24">
            <v>100</v>
          </cell>
          <cell r="AC24">
            <v>100</v>
          </cell>
          <cell r="AD24">
            <v>100</v>
          </cell>
          <cell r="AE24">
            <v>100</v>
          </cell>
        </row>
        <row r="25">
          <cell r="Z25">
            <v>100</v>
          </cell>
          <cell r="AA25">
            <v>100</v>
          </cell>
          <cell r="AB25">
            <v>83.577255475831919</v>
          </cell>
          <cell r="AC25">
            <v>100</v>
          </cell>
          <cell r="AD25">
            <v>100</v>
          </cell>
          <cell r="AE25">
            <v>100</v>
          </cell>
        </row>
        <row r="26">
          <cell r="Z26">
            <v>100</v>
          </cell>
          <cell r="AA26">
            <v>100</v>
          </cell>
          <cell r="AB26">
            <v>22.066750023420607</v>
          </cell>
          <cell r="AC26">
            <v>100</v>
          </cell>
          <cell r="AD26">
            <v>100</v>
          </cell>
          <cell r="AE26">
            <v>100</v>
          </cell>
        </row>
        <row r="27">
          <cell r="Z27">
            <v>100</v>
          </cell>
          <cell r="AA27">
            <v>100</v>
          </cell>
          <cell r="AB27">
            <v>70.968356415534643</v>
          </cell>
          <cell r="AC27">
            <v>100</v>
          </cell>
          <cell r="AD27">
            <v>100</v>
          </cell>
          <cell r="AE27">
            <v>100</v>
          </cell>
        </row>
        <row r="28">
          <cell r="Z28">
            <v>100</v>
          </cell>
          <cell r="AA28">
            <v>100</v>
          </cell>
          <cell r="AB28">
            <v>61.780960058586253</v>
          </cell>
          <cell r="AC28">
            <v>100</v>
          </cell>
          <cell r="AD28">
            <v>100</v>
          </cell>
          <cell r="AE28">
            <v>100</v>
          </cell>
        </row>
        <row r="29">
          <cell r="Z29">
            <v>100</v>
          </cell>
          <cell r="AA29">
            <v>100</v>
          </cell>
          <cell r="AB29">
            <v>86.62912641181984</v>
          </cell>
          <cell r="AC29">
            <v>100</v>
          </cell>
          <cell r="AD29">
            <v>100</v>
          </cell>
          <cell r="AE29">
            <v>100</v>
          </cell>
        </row>
        <row r="30">
          <cell r="Z30">
            <v>100</v>
          </cell>
          <cell r="AA30">
            <v>100</v>
          </cell>
          <cell r="AB30">
            <v>100</v>
          </cell>
          <cell r="AC30">
            <v>240.73275004264255</v>
          </cell>
          <cell r="AD30">
            <v>100</v>
          </cell>
          <cell r="AE30">
            <v>100</v>
          </cell>
        </row>
        <row r="31">
          <cell r="Z31">
            <v>100</v>
          </cell>
          <cell r="AA31">
            <v>100</v>
          </cell>
          <cell r="AB31">
            <v>100</v>
          </cell>
          <cell r="AC31">
            <v>53.531975812267909</v>
          </cell>
          <cell r="AD31">
            <v>100</v>
          </cell>
          <cell r="AE31">
            <v>100</v>
          </cell>
        </row>
        <row r="32">
          <cell r="Z32">
            <v>100</v>
          </cell>
          <cell r="AA32">
            <v>100</v>
          </cell>
          <cell r="AB32">
            <v>100</v>
          </cell>
          <cell r="AC32">
            <v>102.70339521118753</v>
          </cell>
          <cell r="AD32">
            <v>100</v>
          </cell>
          <cell r="AE32">
            <v>100</v>
          </cell>
        </row>
        <row r="33">
          <cell r="Z33">
            <v>100</v>
          </cell>
          <cell r="AA33">
            <v>100</v>
          </cell>
          <cell r="AB33">
            <v>100</v>
          </cell>
          <cell r="AC33">
            <v>206.88320788244323</v>
          </cell>
          <cell r="AD33">
            <v>100</v>
          </cell>
          <cell r="AE33">
            <v>100</v>
          </cell>
        </row>
        <row r="34">
          <cell r="Z34">
            <v>100</v>
          </cell>
          <cell r="AA34">
            <v>100</v>
          </cell>
          <cell r="AB34">
            <v>100</v>
          </cell>
          <cell r="AC34">
            <v>16.258965896352219</v>
          </cell>
          <cell r="AD34">
            <v>100</v>
          </cell>
          <cell r="AE34">
            <v>100</v>
          </cell>
        </row>
        <row r="35">
          <cell r="Z35">
            <v>100</v>
          </cell>
          <cell r="AA35">
            <v>100</v>
          </cell>
          <cell r="AB35">
            <v>100</v>
          </cell>
          <cell r="AC35">
            <v>100</v>
          </cell>
          <cell r="AD35">
            <v>27.738144865268065</v>
          </cell>
          <cell r="AE35">
            <v>100</v>
          </cell>
        </row>
        <row r="36">
          <cell r="Z36">
            <v>100</v>
          </cell>
          <cell r="AA36">
            <v>100</v>
          </cell>
          <cell r="AB36">
            <v>100</v>
          </cell>
          <cell r="AC36">
            <v>100</v>
          </cell>
          <cell r="AD36">
            <v>204.26604933504947</v>
          </cell>
          <cell r="AE36">
            <v>100</v>
          </cell>
        </row>
        <row r="37">
          <cell r="Z37">
            <v>100</v>
          </cell>
          <cell r="AA37">
            <v>100</v>
          </cell>
          <cell r="AB37">
            <v>100</v>
          </cell>
          <cell r="AC37">
            <v>100</v>
          </cell>
          <cell r="AD37">
            <v>120.16373145847712</v>
          </cell>
          <cell r="AE37">
            <v>100</v>
          </cell>
        </row>
        <row r="38">
          <cell r="Z38">
            <v>100</v>
          </cell>
          <cell r="AA38">
            <v>100</v>
          </cell>
          <cell r="AB38">
            <v>100</v>
          </cell>
          <cell r="AC38">
            <v>100</v>
          </cell>
          <cell r="AD38">
            <v>268.05342407483397</v>
          </cell>
          <cell r="AE38">
            <v>100</v>
          </cell>
        </row>
        <row r="39">
          <cell r="Z39">
            <v>100</v>
          </cell>
          <cell r="AA39">
            <v>100</v>
          </cell>
          <cell r="AB39">
            <v>100</v>
          </cell>
          <cell r="AC39">
            <v>100</v>
          </cell>
          <cell r="AD39">
            <v>4.9986144693241039</v>
          </cell>
          <cell r="AE39">
            <v>100</v>
          </cell>
        </row>
        <row r="40">
          <cell r="Z40">
            <v>100</v>
          </cell>
          <cell r="AA40">
            <v>100</v>
          </cell>
          <cell r="AB40">
            <v>100</v>
          </cell>
          <cell r="AC40">
            <v>100</v>
          </cell>
          <cell r="AD40">
            <v>40.576486426125044</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64.547192228414787</v>
          </cell>
        </row>
        <row r="43">
          <cell r="Z43">
            <v>100</v>
          </cell>
          <cell r="AA43">
            <v>100</v>
          </cell>
          <cell r="AB43">
            <v>100</v>
          </cell>
          <cell r="AC43">
            <v>100</v>
          </cell>
          <cell r="AD43">
            <v>100</v>
          </cell>
          <cell r="AE43">
            <v>174.84777807890242</v>
          </cell>
        </row>
        <row r="44">
          <cell r="Z44">
            <v>100</v>
          </cell>
          <cell r="AA44">
            <v>100</v>
          </cell>
          <cell r="AB44">
            <v>100</v>
          </cell>
          <cell r="AC44">
            <v>100</v>
          </cell>
          <cell r="AD44">
            <v>100</v>
          </cell>
          <cell r="AE44">
            <v>0</v>
          </cell>
        </row>
      </sheetData>
      <sheetData sheetId="2">
        <row r="17">
          <cell r="W17" t="str">
            <v>1.1</v>
          </cell>
          <cell r="X17">
            <v>86.021629031652807</v>
          </cell>
          <cell r="Y17">
            <v>1.1498733190411226</v>
          </cell>
        </row>
        <row r="18">
          <cell r="W18" t="str">
            <v>1.2</v>
          </cell>
          <cell r="X18">
            <v>86.005895286554946</v>
          </cell>
          <cell r="Y18">
            <v>4.034301305788345</v>
          </cell>
        </row>
        <row r="19">
          <cell r="W19" t="str">
            <v>1.3</v>
          </cell>
          <cell r="X19">
            <v>61.278708367097835</v>
          </cell>
          <cell r="Y19">
            <v>0.77957513155330349</v>
          </cell>
        </row>
        <row r="20">
          <cell r="W20" t="str">
            <v>1.4</v>
          </cell>
          <cell r="X20">
            <v>0</v>
          </cell>
          <cell r="Y20">
            <v>0</v>
          </cell>
        </row>
        <row r="21">
          <cell r="W21" t="str">
            <v>1.5</v>
          </cell>
          <cell r="X21">
            <v>14.145180426469301</v>
          </cell>
          <cell r="Y21">
            <v>0.16241148574027156</v>
          </cell>
        </row>
        <row r="22">
          <cell r="W22" t="str">
            <v>2.6</v>
          </cell>
          <cell r="X22">
            <v>47.907445832068959</v>
          </cell>
          <cell r="Y22">
            <v>1.1628662379003443</v>
          </cell>
        </row>
        <row r="23">
          <cell r="W23" t="str">
            <v>2.7</v>
          </cell>
          <cell r="X23">
            <v>211.69192065475326</v>
          </cell>
          <cell r="Y23">
            <v>2.722016501006951</v>
          </cell>
        </row>
        <row r="24">
          <cell r="W24" t="str">
            <v>2.8</v>
          </cell>
          <cell r="X24">
            <v>0</v>
          </cell>
          <cell r="Y24">
            <v>0</v>
          </cell>
        </row>
        <row r="25">
          <cell r="W25" t="str">
            <v>2.9</v>
          </cell>
          <cell r="X25">
            <v>76.498987103918196</v>
          </cell>
          <cell r="Y25">
            <v>4.157734034950952</v>
          </cell>
        </row>
        <row r="26">
          <cell r="W26" t="str">
            <v>3.10</v>
          </cell>
          <cell r="X26">
            <v>83.577255475831919</v>
          </cell>
          <cell r="Y26">
            <v>2.0268953420385887</v>
          </cell>
        </row>
        <row r="27">
          <cell r="W27" t="str">
            <v>3.11</v>
          </cell>
          <cell r="X27">
            <v>22.066750023420607</v>
          </cell>
          <cell r="Y27">
            <v>0.7470928344052491</v>
          </cell>
        </row>
        <row r="28">
          <cell r="W28" t="str">
            <v>3.12</v>
          </cell>
          <cell r="X28">
            <v>70.968356415534643</v>
          </cell>
          <cell r="Y28">
            <v>1.7800298837133761</v>
          </cell>
        </row>
        <row r="29">
          <cell r="W29" t="str">
            <v>3.13</v>
          </cell>
          <cell r="X29">
            <v>61.780960058586253</v>
          </cell>
          <cell r="Y29">
            <v>1.6890794516988241</v>
          </cell>
        </row>
        <row r="30">
          <cell r="W30" t="str">
            <v>3.14</v>
          </cell>
          <cell r="X30">
            <v>86.62912641181984</v>
          </cell>
          <cell r="Y30">
            <v>3.027350094198662</v>
          </cell>
        </row>
        <row r="31">
          <cell r="W31" t="str">
            <v>4.15</v>
          </cell>
          <cell r="X31">
            <v>240.73275004264255</v>
          </cell>
          <cell r="Y31">
            <v>13.083869291236278</v>
          </cell>
        </row>
        <row r="32">
          <cell r="W32" t="str">
            <v>4.16</v>
          </cell>
          <cell r="X32">
            <v>53.531975812267909</v>
          </cell>
          <cell r="Y32">
            <v>2.0853634769050866</v>
          </cell>
        </row>
        <row r="33">
          <cell r="W33" t="str">
            <v>4.17</v>
          </cell>
          <cell r="X33">
            <v>102.70339521118753</v>
          </cell>
          <cell r="Y33">
            <v>6.5419346456181389</v>
          </cell>
        </row>
        <row r="34">
          <cell r="W34" t="str">
            <v>4.18</v>
          </cell>
          <cell r="X34">
            <v>206.88320788244323</v>
          </cell>
          <cell r="Y34">
            <v>14.175274475410902</v>
          </cell>
        </row>
        <row r="35">
          <cell r="W35" t="str">
            <v>4.19</v>
          </cell>
          <cell r="X35">
            <v>16.258965896352219</v>
          </cell>
          <cell r="Y35">
            <v>1.0459299681673488</v>
          </cell>
        </row>
        <row r="36">
          <cell r="W36" t="str">
            <v>5.20</v>
          </cell>
          <cell r="X36">
            <v>27.738144865268065</v>
          </cell>
          <cell r="Y36">
            <v>1.1628662379003443</v>
          </cell>
        </row>
        <row r="37">
          <cell r="W37" t="str">
            <v>5.21</v>
          </cell>
          <cell r="X37">
            <v>204.26604933504947</v>
          </cell>
          <cell r="Y37">
            <v>11.362307542389399</v>
          </cell>
        </row>
        <row r="38">
          <cell r="W38" t="str">
            <v>5.22</v>
          </cell>
          <cell r="X38">
            <v>120.16373145847712</v>
          </cell>
          <cell r="Y38">
            <v>7.1980770480088356</v>
          </cell>
        </row>
        <row r="39">
          <cell r="W39" t="str">
            <v>5.23</v>
          </cell>
          <cell r="X39">
            <v>268.05342407483397</v>
          </cell>
          <cell r="Y39">
            <v>16.57246800493731</v>
          </cell>
        </row>
        <row r="40">
          <cell r="W40" t="str">
            <v>5.24</v>
          </cell>
          <cell r="X40">
            <v>4.9986144693241039</v>
          </cell>
          <cell r="Y40">
            <v>0.42876632235431689</v>
          </cell>
        </row>
        <row r="41">
          <cell r="W41" t="str">
            <v>5.25</v>
          </cell>
          <cell r="X41">
            <v>40.576486426125044</v>
          </cell>
          <cell r="Y41">
            <v>1.3512635613590593</v>
          </cell>
        </row>
      </sheetData>
      <sheetData sheetId="3">
        <row r="20">
          <cell r="Z20">
            <v>97.300494079033854</v>
          </cell>
        </row>
        <row r="21">
          <cell r="Z21">
            <v>97.991443458098701</v>
          </cell>
        </row>
        <row r="22">
          <cell r="Z22">
            <v>97.697416522348064</v>
          </cell>
        </row>
        <row r="23">
          <cell r="Z23">
            <v>98.144037759562224</v>
          </cell>
        </row>
        <row r="24">
          <cell r="Z24">
            <v>99.496949454953949</v>
          </cell>
        </row>
        <row r="25">
          <cell r="Z25">
            <v>101.35779308110908</v>
          </cell>
        </row>
        <row r="26">
          <cell r="Z26">
            <v>102.94455186283523</v>
          </cell>
        </row>
        <row r="27">
          <cell r="Z27">
            <v>104.23840821311488</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9313-BE56-4644-B9E0-499E9FD38358}">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Newton &amp; Hoole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943</v>
      </c>
      <c r="L16" s="63">
        <f>'Input Sheet'!$H$77</f>
        <v>6.1261612421230431</v>
      </c>
      <c r="M16" s="62">
        <f>'Input Sheet'!$I$77</f>
        <v>34659</v>
      </c>
      <c r="N16" s="63">
        <f>'Input Sheet'!$J$77</f>
        <v>9.2826247070639436</v>
      </c>
      <c r="O16" s="63">
        <f>'Input Sheet'!$K$77</f>
        <v>2.720794021754811</v>
      </c>
      <c r="P16" s="63">
        <f>'Input Sheet'!$L$77</f>
        <v>-13.495275880205893</v>
      </c>
      <c r="Q16" s="62">
        <f>'Input Sheet'!$M$77</f>
        <v>65.99600259031395</v>
      </c>
      <c r="R16" s="39"/>
      <c r="S16" s="39"/>
      <c r="T16" s="39"/>
      <c r="U16" s="22"/>
      <c r="V16" s="5"/>
      <c r="W16" s="53" t="str">
        <f>'Input Sheet'!$S77</f>
        <v>1. Serious Challenges</v>
      </c>
      <c r="X16" s="64">
        <f>'Input Sheet'!$U77</f>
        <v>6.1261612421230431</v>
      </c>
      <c r="Y16" s="64">
        <f>'Input Sheet'!$W77</f>
        <v>9.2826247070639436</v>
      </c>
      <c r="Z16" s="10"/>
      <c r="AA16" s="10"/>
      <c r="AB16" s="52">
        <f>IF((LEFT($E16,2)=AB$13),$Q16,100)</f>
        <v>65.99600259031395</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1238</v>
      </c>
      <c r="L17" s="63">
        <f>'Input Sheet'!$H$78</f>
        <v>8.0426167738582457</v>
      </c>
      <c r="M17" s="62">
        <f>'Input Sheet'!$I$78</f>
        <v>44187</v>
      </c>
      <c r="N17" s="63">
        <f>'Input Sheet'!$J$78</f>
        <v>11.834482758620691</v>
      </c>
      <c r="O17" s="63">
        <f>'Input Sheet'!$K$78</f>
        <v>2.8017290153212486</v>
      </c>
      <c r="P17" s="63">
        <f>'Input Sheet'!$L$78</f>
        <v>-14.564332792405212</v>
      </c>
      <c r="Q17" s="62">
        <f>'Input Sheet'!$M$78</f>
        <v>67.959174371179813</v>
      </c>
      <c r="R17" s="39"/>
      <c r="S17" s="39"/>
      <c r="T17" s="39"/>
      <c r="U17" s="22"/>
      <c r="V17" s="65"/>
      <c r="W17" s="53" t="str">
        <f>'Input Sheet'!$S78</f>
        <v>2. Multiple Concerns</v>
      </c>
      <c r="X17" s="64">
        <f>'Input Sheet'!$U78</f>
        <v>8.0426167738582457</v>
      </c>
      <c r="Y17" s="64">
        <f>'Input Sheet'!$W78</f>
        <v>11.834482758620691</v>
      </c>
      <c r="Z17" s="10"/>
      <c r="AA17" s="10"/>
      <c r="AB17" s="52">
        <f>IF((LEFT($E17,2)=AB$13),$Q17,100)</f>
        <v>100</v>
      </c>
      <c r="AC17" s="52">
        <f>IF((LEFT($E17,2)=AC$13),$Q17,100)</f>
        <v>67.959174371179813</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1427</v>
      </c>
      <c r="L18" s="63">
        <f>'Input Sheet'!$H$79</f>
        <v>9.2704476060547005</v>
      </c>
      <c r="M18" s="62">
        <f>'Input Sheet'!$I$79</f>
        <v>54317</v>
      </c>
      <c r="N18" s="63">
        <f>'Input Sheet'!$J$79</f>
        <v>14.547572815533979</v>
      </c>
      <c r="O18" s="63">
        <f>'Input Sheet'!$K$79</f>
        <v>2.6271701308982456</v>
      </c>
      <c r="P18" s="63">
        <f>'Input Sheet'!$L$79</f>
        <v>-18.569557808710293</v>
      </c>
      <c r="Q18" s="62">
        <f>'Input Sheet'!$M$79</f>
        <v>63.725046944983596</v>
      </c>
      <c r="R18" s="39"/>
      <c r="S18" s="39"/>
      <c r="T18" s="39"/>
      <c r="U18" s="22"/>
      <c r="V18" s="66"/>
      <c r="W18" s="53" t="str">
        <f>'Input Sheet'!$S79</f>
        <v>3. Unhealthy Traits</v>
      </c>
      <c r="X18" s="64">
        <f>'Input Sheet'!$U79</f>
        <v>9.2704476060547005</v>
      </c>
      <c r="Y18" s="64">
        <f>'Input Sheet'!$W79</f>
        <v>14.547572815533979</v>
      </c>
      <c r="Z18" s="10"/>
      <c r="AA18" s="10"/>
      <c r="AB18" s="52">
        <f t="shared" si="0"/>
        <v>100</v>
      </c>
      <c r="AC18" s="52">
        <f t="shared" si="0"/>
        <v>100</v>
      </c>
      <c r="AD18" s="52">
        <f>IF((LEFT($E18,2)=AD$13),$Q18,100)</f>
        <v>63.725046944983596</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5685</v>
      </c>
      <c r="L19" s="63">
        <f>'Input Sheet'!$H$80</f>
        <v>36.932371857337756</v>
      </c>
      <c r="M19" s="62">
        <f>'Input Sheet'!$I$80</f>
        <v>108223</v>
      </c>
      <c r="N19" s="63">
        <f>'Input Sheet'!$J$80</f>
        <v>28.985068630733181</v>
      </c>
      <c r="O19" s="63">
        <f>'Input Sheet'!$K$80</f>
        <v>5.2530423292645745</v>
      </c>
      <c r="P19" s="63">
        <f>'Input Sheet'!$L$80</f>
        <v>21.732986790093278</v>
      </c>
      <c r="Q19" s="62">
        <f>'Input Sheet'!$M$80</f>
        <v>127.41861103678038</v>
      </c>
      <c r="R19" s="39"/>
      <c r="S19" s="39"/>
      <c r="T19" s="39"/>
      <c r="U19" s="22"/>
      <c r="V19" s="66"/>
      <c r="W19" s="53" t="str">
        <f>'Input Sheet'!$S80</f>
        <v>4. Healthy Behaviours</v>
      </c>
      <c r="X19" s="64">
        <f>'Input Sheet'!$U80</f>
        <v>36.932371857337756</v>
      </c>
      <c r="Y19" s="64">
        <f>'Input Sheet'!$W80</f>
        <v>28.985068630733181</v>
      </c>
      <c r="Z19" s="10"/>
      <c r="AA19" s="10"/>
      <c r="AB19" s="52">
        <f t="shared" si="0"/>
        <v>100</v>
      </c>
      <c r="AC19" s="52">
        <f t="shared" si="0"/>
        <v>100</v>
      </c>
      <c r="AD19" s="52">
        <f t="shared" si="0"/>
        <v>100</v>
      </c>
      <c r="AE19" s="52">
        <f>IF((LEFT($E19,2)=AE$13),$Q19,100)</f>
        <v>127.41861103678038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5861</v>
      </c>
      <c r="L20" s="63">
        <f>'Input Sheet'!$H$81</f>
        <v>38.075748716949263</v>
      </c>
      <c r="M20" s="62">
        <f>'Input Sheet'!$I$81</f>
        <v>126333</v>
      </c>
      <c r="N20" s="63">
        <f>'Input Sheet'!$J$81</f>
        <v>33.835420154000666</v>
      </c>
      <c r="O20" s="63">
        <f>'Input Sheet'!$K$81</f>
        <v>4.639326225135159</v>
      </c>
      <c r="P20" s="63">
        <f>'Input Sheet'!$L$81</f>
        <v>11.118919285933732</v>
      </c>
      <c r="Q20" s="62">
        <f>'Input Sheet'!$M$81</f>
        <v>112.53221784641332</v>
      </c>
      <c r="R20" s="39"/>
      <c r="S20" s="39"/>
      <c r="T20" s="39"/>
      <c r="U20" s="22"/>
      <c r="V20" s="66"/>
      <c r="W20" s="53" t="str">
        <f>'Input Sheet'!$S81</f>
        <v>5. Fit and Well</v>
      </c>
      <c r="X20" s="64">
        <f>'Input Sheet'!$U81</f>
        <v>38.075748716949263</v>
      </c>
      <c r="Y20" s="64">
        <f>'Input Sheet'!$W81</f>
        <v>33.835420154000666</v>
      </c>
      <c r="Z20" s="6"/>
      <c r="AA20" s="6"/>
      <c r="AB20" s="52">
        <f t="shared" si="0"/>
        <v>100</v>
      </c>
      <c r="AC20" s="52">
        <f t="shared" si="0"/>
        <v>100</v>
      </c>
      <c r="AD20" s="52">
        <f t="shared" si="0"/>
        <v>100</v>
      </c>
      <c r="AE20" s="52">
        <f t="shared" si="0"/>
        <v>100</v>
      </c>
      <c r="AF20" s="52">
        <f>IF((LEFT($E20,2)=AF$13),$Q20,100)</f>
        <v>112.53221784641332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239</v>
      </c>
      <c r="L21" s="63">
        <f>'Input Sheet'!$H$82</f>
        <v>1.5526538036769959</v>
      </c>
      <c r="M21" s="62">
        <f>'Input Sheet'!$I$82</f>
        <v>5656</v>
      </c>
      <c r="N21" s="63">
        <f>'Input Sheet'!$J$82</f>
        <v>1.5148309340475392</v>
      </c>
      <c r="O21" s="63">
        <f>'Input Sheet'!$K$82</f>
        <v>4.2256011315417261</v>
      </c>
      <c r="P21" s="63">
        <f>'Input Sheet'!$L$82</f>
        <v>0.38419225932586704</v>
      </c>
      <c r="Q21" s="62">
        <f>'Input Sheet'!$M$82</f>
        <v>102.496837685272</v>
      </c>
      <c r="R21" s="39"/>
      <c r="S21" s="39"/>
      <c r="T21" s="39"/>
      <c r="U21" s="22"/>
      <c r="V21" s="66"/>
      <c r="W21" s="53" t="str">
        <f>'Input Sheet'!$S82</f>
        <v>7. Not Private Households</v>
      </c>
      <c r="X21" s="64">
        <f>'Input Sheet'!$U82</f>
        <v>1.5526538036769959</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102.496837685272</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15393</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98FA5748-3609-4DC4-B26E-1FF343D77CF5}"/>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C9C44-9D9E-4750-8938-DD160A9F073C}">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Newton &amp; Hoole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177</v>
      </c>
      <c r="M16" s="121">
        <f>IF('Input Sheet'!$S$6=0,'Input Sheet'!H8,'Input Sheet'!H40)</f>
        <v>1.1498733190411226</v>
      </c>
      <c r="N16" s="120">
        <f>IF('Input Sheet'!$S$6=0,'Input Sheet'!I8,'Input Sheet'!I40)</f>
        <v>4991</v>
      </c>
      <c r="O16" s="121">
        <f>IF('Input Sheet'!$S$6=0,'Input Sheet'!J8,'Input Sheet'!J40)</f>
        <v>1.3367258118513559</v>
      </c>
      <c r="P16" s="121">
        <f>IF('Input Sheet'!$S$6=0,'Input Sheet'!K8,'Input Sheet'!K40)</f>
        <v>3.5463834902825084</v>
      </c>
      <c r="Q16" s="121">
        <f>IF('Input Sheet'!$S$6=0,'Input Sheet'!L8,'Input Sheet'!L40)</f>
        <v>-2.0186526764425992</v>
      </c>
      <c r="R16" s="62">
        <f>IF('Input Sheet'!$S$6=0,'Input Sheet'!M8,'Input Sheet'!M40)</f>
        <v>86.021629031652807</v>
      </c>
      <c r="S16" s="31"/>
      <c r="T16" s="31"/>
      <c r="U16" s="31"/>
      <c r="V16" s="22"/>
      <c r="W16" s="65"/>
      <c r="Y16" s="10"/>
      <c r="Z16" s="114">
        <f>IF((LEFT($E16,1)=Z$13),$R16,100)</f>
        <v>86.021629031652807</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621</v>
      </c>
      <c r="M17" s="121">
        <f>IF('Input Sheet'!$S$6=0,'Input Sheet'!H9,'Input Sheet'!H41)</f>
        <v>4.034301305788345</v>
      </c>
      <c r="N17" s="120">
        <f>IF('Input Sheet'!$S$6=0,'Input Sheet'!I9,'Input Sheet'!I41)</f>
        <v>17514</v>
      </c>
      <c r="O17" s="121">
        <f>IF('Input Sheet'!$S$6=0,'Input Sheet'!J9,'Input Sheet'!J41)</f>
        <v>4.6907264814194845</v>
      </c>
      <c r="P17" s="121">
        <f>IF('Input Sheet'!$S$6=0,'Input Sheet'!K9,'Input Sheet'!K41)</f>
        <v>3.5457348406988691</v>
      </c>
      <c r="Q17" s="121">
        <f>IF('Input Sheet'!$S$6=0,'Input Sheet'!L9,'Input Sheet'!L41)</f>
        <v>-3.851760092897428</v>
      </c>
      <c r="R17" s="62">
        <f>IF('Input Sheet'!$S$6=0,'Input Sheet'!M9,'Input Sheet'!M41)</f>
        <v>86.005895286554946</v>
      </c>
      <c r="S17" s="31"/>
      <c r="T17" s="31"/>
      <c r="U17" s="31"/>
      <c r="V17" s="22"/>
      <c r="W17" s="66"/>
      <c r="Y17" s="10"/>
      <c r="Z17" s="114">
        <f>IF((LEFT($E17,1)=Z$13),$R17,100)</f>
        <v>86.005895286554946</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120</v>
      </c>
      <c r="M18" s="121">
        <f>IF('Input Sheet'!$S$6=0,'Input Sheet'!H10,'Input Sheet'!H42)</f>
        <v>0.77957513155330349</v>
      </c>
      <c r="N18" s="120">
        <f>IF('Input Sheet'!$S$6=0,'Input Sheet'!I10,'Input Sheet'!I42)</f>
        <v>4750</v>
      </c>
      <c r="O18" s="121">
        <f>IF('Input Sheet'!$S$6=0,'Input Sheet'!J10,'Input Sheet'!J42)</f>
        <v>1.2721794442584533</v>
      </c>
      <c r="P18" s="121">
        <f>IF('Input Sheet'!$S$6=0,'Input Sheet'!K10,'Input Sheet'!K42)</f>
        <v>2.5263157894736841</v>
      </c>
      <c r="Q18" s="121">
        <f>IF('Input Sheet'!$S$6=0,'Input Sheet'!L10,'Input Sheet'!L42)</f>
        <v>-5.4533815241390773</v>
      </c>
      <c r="R18" s="62">
        <f>IF('Input Sheet'!$S$6=0,'Input Sheet'!M10,'Input Sheet'!M42)</f>
        <v>61.278708367097835</v>
      </c>
      <c r="S18" s="31"/>
      <c r="T18" s="31"/>
      <c r="U18" s="31"/>
      <c r="V18" s="22"/>
      <c r="W18" s="66"/>
      <c r="Y18" s="10"/>
      <c r="Z18" s="114">
        <f>IF((LEFT($E18,1)=Z$13),$R18,100)</f>
        <v>61.278708367097835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-11.383552383564693</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25</v>
      </c>
      <c r="M20" s="121">
        <f>IF('Input Sheet'!$S$6=0,'Input Sheet'!H12,'Input Sheet'!H44)</f>
        <v>0.16241148574027156</v>
      </c>
      <c r="N20" s="120">
        <f>IF('Input Sheet'!$S$6=0,'Input Sheet'!I12,'Input Sheet'!I44)</f>
        <v>4287</v>
      </c>
      <c r="O20" s="121">
        <f>IF('Input Sheet'!$S$6=0,'Input Sheet'!J12,'Input Sheet'!J44)</f>
        <v>1.148175426849682</v>
      </c>
      <c r="P20" s="121">
        <f>IF('Input Sheet'!$S$6=0,'Input Sheet'!K12,'Input Sheet'!K44)</f>
        <v>0.58315838581758805</v>
      </c>
      <c r="Q20" s="121">
        <f>IF('Input Sheet'!$S$6=0,'Input Sheet'!L12,'Input Sheet'!L44)</f>
        <v>-11.479899699391838</v>
      </c>
      <c r="R20" s="62">
        <f>IF('Input Sheet'!$S$6=0,'Input Sheet'!M12,'Input Sheet'!M44)</f>
        <v>14.145180426469301</v>
      </c>
      <c r="S20" s="31"/>
      <c r="T20" s="31"/>
      <c r="U20" s="31"/>
      <c r="V20" s="22"/>
      <c r="W20" s="66"/>
      <c r="Z20" s="114">
        <f>IF((LEFT($E20,1)=Z$13),$R20,100)</f>
        <v>14.145180426469301</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179</v>
      </c>
      <c r="M21" s="121">
        <f>IF('Input Sheet'!$S$6=0,'Input Sheet'!H13,'Input Sheet'!H45)</f>
        <v>1.1628662379003443</v>
      </c>
      <c r="N21" s="120">
        <f>IF('Input Sheet'!$S$6=0,'Input Sheet'!I13,'Input Sheet'!I45)</f>
        <v>9063</v>
      </c>
      <c r="O21" s="121">
        <f>IF('Input Sheet'!$S$6=0,'Input Sheet'!J13,'Input Sheet'!J45)</f>
        <v>2.4273183796451292</v>
      </c>
      <c r="P21" s="121">
        <f>IF('Input Sheet'!$S$6=0,'Input Sheet'!K13,'Input Sheet'!K45)</f>
        <v>1.9750634447754607</v>
      </c>
      <c r="Q21" s="121">
        <f>IF('Input Sheet'!$S$6=0,'Input Sheet'!L13,'Input Sheet'!L45)</f>
        <v>-10.193810088160653</v>
      </c>
      <c r="R21" s="62">
        <f>IF('Input Sheet'!$S$6=0,'Input Sheet'!M13,'Input Sheet'!M45)</f>
        <v>47.907445832068959</v>
      </c>
      <c r="S21" s="31"/>
      <c r="T21" s="31"/>
      <c r="U21" s="31"/>
      <c r="V21" s="22"/>
      <c r="W21" s="66"/>
      <c r="Z21" s="114">
        <f t="shared" ref="Z21:AE44" si="2">IF((LEFT($E21,1)=Z$13),$R21,100)</f>
        <v>100</v>
      </c>
      <c r="AA21" s="114">
        <f t="shared" si="0"/>
        <v>47.907445832068959</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419</v>
      </c>
      <c r="M22" s="121">
        <f>IF('Input Sheet'!$S$6=0,'Input Sheet'!H14,'Input Sheet'!H46)</f>
        <v>2.722016501006951</v>
      </c>
      <c r="N22" s="120">
        <f>IF('Input Sheet'!$S$6=0,'Input Sheet'!I14,'Input Sheet'!I46)</f>
        <v>4801</v>
      </c>
      <c r="O22" s="121">
        <f>IF('Input Sheet'!$S$6=0,'Input Sheet'!J14,'Input Sheet'!J46)</f>
        <v>1.2858386340810177</v>
      </c>
      <c r="P22" s="121">
        <f>IF('Input Sheet'!$S$6=0,'Input Sheet'!K14,'Input Sheet'!K46)</f>
        <v>8.7273484690689429</v>
      </c>
      <c r="Q22" s="121">
        <f>IF('Input Sheet'!$S$6=0,'Input Sheet'!L14,'Input Sheet'!L46)</f>
        <v>15.815644660192325</v>
      </c>
      <c r="R22" s="62">
        <f>IF('Input Sheet'!$S$6=0,'Input Sheet'!M14,'Input Sheet'!M46)</f>
        <v>211.69192065475326</v>
      </c>
      <c r="S22" s="31"/>
      <c r="T22" s="31"/>
      <c r="U22" s="31"/>
      <c r="V22" s="22"/>
      <c r="W22" s="66"/>
      <c r="Z22" s="114">
        <f t="shared" si="2"/>
        <v>100</v>
      </c>
      <c r="AA22" s="114">
        <f t="shared" si="0"/>
        <v>211.69192065475326</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-20.613536522337114</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640</v>
      </c>
      <c r="M24" s="121">
        <f>IF('Input Sheet'!$S$6=0,'Input Sheet'!H16,'Input Sheet'!H48)</f>
        <v>4.157734034950952</v>
      </c>
      <c r="N24" s="120">
        <f>IF('Input Sheet'!$S$6=0,'Input Sheet'!I16,'Input Sheet'!I48)</f>
        <v>20293</v>
      </c>
      <c r="O24" s="121">
        <f>IF('Input Sheet'!$S$6=0,'Input Sheet'!J16,'Input Sheet'!J48)</f>
        <v>5.4350184131235348</v>
      </c>
      <c r="P24" s="121">
        <f>IF('Input Sheet'!$S$6=0,'Input Sheet'!K16,'Input Sheet'!K48)</f>
        <v>3.1537968757699701</v>
      </c>
      <c r="Q24" s="121">
        <f>IF('Input Sheet'!$S$6=0,'Input Sheet'!L16,'Input Sheet'!L48)</f>
        <v>-6.9901026626287619</v>
      </c>
      <c r="R24" s="62">
        <f>IF('Input Sheet'!$S$6=0,'Input Sheet'!M16,'Input Sheet'!M48)</f>
        <v>76.498987103918196</v>
      </c>
      <c r="S24" s="31"/>
      <c r="T24" s="31"/>
      <c r="U24" s="31"/>
      <c r="V24" s="22"/>
      <c r="W24" s="66"/>
      <c r="Z24" s="114">
        <f t="shared" si="2"/>
        <v>100</v>
      </c>
      <c r="AA24" s="114">
        <f t="shared" si="0"/>
        <v>76.498987103918196</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312</v>
      </c>
      <c r="M25" s="121">
        <f>IF('Input Sheet'!$S$6=0,'Input Sheet'!H17,'Input Sheet'!H49)</f>
        <v>2.0268953420385887</v>
      </c>
      <c r="N25" s="120">
        <f>IF('Input Sheet'!$S$6=0,'Input Sheet'!I17,'Input Sheet'!I49)</f>
        <v>9055</v>
      </c>
      <c r="O25" s="121">
        <f>IF('Input Sheet'!$S$6=0,'Input Sheet'!J17,'Input Sheet'!J49)</f>
        <v>2.4251757616337462</v>
      </c>
      <c r="P25" s="121">
        <f>IF('Input Sheet'!$S$6=0,'Input Sheet'!K17,'Input Sheet'!K49)</f>
        <v>3.4456101601325235</v>
      </c>
      <c r="Q25" s="121">
        <f>IF('Input Sheet'!$S$6=0,'Input Sheet'!L17,'Input Sheet'!L49)</f>
        <v>-3.212255580973062</v>
      </c>
      <c r="R25" s="62">
        <f>IF('Input Sheet'!$S$6=0,'Input Sheet'!M17,'Input Sheet'!M49)</f>
        <v>83.577255475831919</v>
      </c>
      <c r="S25" s="31"/>
      <c r="T25" s="31"/>
      <c r="U25" s="31"/>
      <c r="V25" s="22"/>
      <c r="W25" s="66"/>
      <c r="Z25" s="114">
        <f t="shared" si="2"/>
        <v>100</v>
      </c>
      <c r="AA25" s="114">
        <f t="shared" si="0"/>
        <v>100</v>
      </c>
      <c r="AB25" s="114">
        <f t="shared" si="0"/>
        <v>83.577255475831919</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115</v>
      </c>
      <c r="M26" s="121">
        <f>IF('Input Sheet'!$S$6=0,'Input Sheet'!H18,'Input Sheet'!H50)</f>
        <v>0.7470928344052491</v>
      </c>
      <c r="N26" s="120">
        <f>IF('Input Sheet'!$S$6=0,'Input Sheet'!I18,'Input Sheet'!I50)</f>
        <v>12641</v>
      </c>
      <c r="O26" s="121">
        <f>IF('Input Sheet'!$S$6=0,'Input Sheet'!J18,'Input Sheet'!J50)</f>
        <v>3.3856042852360226</v>
      </c>
      <c r="P26" s="121">
        <f>IF('Input Sheet'!$S$6=0,'Input Sheet'!K18,'Input Sheet'!K50)</f>
        <v>0.90973815362708643</v>
      </c>
      <c r="Q26" s="121">
        <f>IF('Input Sheet'!$S$6=0,'Input Sheet'!L18,'Input Sheet'!L50)</f>
        <v>-18.100126044632908</v>
      </c>
      <c r="R26" s="62">
        <f>IF('Input Sheet'!$S$6=0,'Input Sheet'!M18,'Input Sheet'!M50)</f>
        <v>22.066750023420607</v>
      </c>
      <c r="S26" s="31"/>
      <c r="T26" s="31"/>
      <c r="U26" s="31"/>
      <c r="V26" s="22"/>
      <c r="W26" s="66"/>
      <c r="Z26" s="114">
        <f t="shared" si="2"/>
        <v>100</v>
      </c>
      <c r="AA26" s="114">
        <f t="shared" si="0"/>
        <v>100</v>
      </c>
      <c r="AB26" s="114">
        <f t="shared" si="0"/>
        <v>22.066750023420607</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274</v>
      </c>
      <c r="M27" s="121">
        <f>IF('Input Sheet'!$S$6=0,'Input Sheet'!H19,'Input Sheet'!H51)</f>
        <v>1.7800298837133761</v>
      </c>
      <c r="N27" s="120">
        <f>IF('Input Sheet'!$S$6=0,'Input Sheet'!I19,'Input Sheet'!I51)</f>
        <v>9365</v>
      </c>
      <c r="O27" s="121">
        <f>IF('Input Sheet'!$S$6=0,'Input Sheet'!J19,'Input Sheet'!J51)</f>
        <v>2.508202209574824</v>
      </c>
      <c r="P27" s="121">
        <f>IF('Input Sheet'!$S$6=0,'Input Sheet'!K19,'Input Sheet'!K51)</f>
        <v>2.9257875066737853</v>
      </c>
      <c r="Q27" s="121">
        <f>IF('Input Sheet'!$S$6=0,'Input Sheet'!L19,'Input Sheet'!L51)</f>
        <v>-5.7773741206025084</v>
      </c>
      <c r="R27" s="62">
        <f>IF('Input Sheet'!$S$6=0,'Input Sheet'!M19,'Input Sheet'!M51)</f>
        <v>70.968356415534643</v>
      </c>
      <c r="S27" s="31"/>
      <c r="T27" s="31"/>
      <c r="U27" s="31"/>
      <c r="V27" s="22"/>
      <c r="W27" s="66"/>
      <c r="Z27" s="114">
        <f t="shared" si="2"/>
        <v>100</v>
      </c>
      <c r="AA27" s="114">
        <f t="shared" si="0"/>
        <v>100</v>
      </c>
      <c r="AB27" s="114">
        <f t="shared" si="0"/>
        <v>70.968356415534643</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260</v>
      </c>
      <c r="M28" s="121">
        <f>IF('Input Sheet'!$S$6=0,'Input Sheet'!H20,'Input Sheet'!H52)</f>
        <v>1.6890794516988241</v>
      </c>
      <c r="N28" s="120">
        <f>IF('Input Sheet'!$S$6=0,'Input Sheet'!I20,'Input Sheet'!I52)</f>
        <v>10208</v>
      </c>
      <c r="O28" s="121">
        <f>IF('Input Sheet'!$S$6=0,'Input Sheet'!J20,'Input Sheet'!J52)</f>
        <v>2.7339805825242718</v>
      </c>
      <c r="P28" s="121">
        <f>IF('Input Sheet'!$S$6=0,'Input Sheet'!K20,'Input Sheet'!K52)</f>
        <v>2.5470219435736676</v>
      </c>
      <c r="Q28" s="121">
        <f>IF('Input Sheet'!$S$6=0,'Input Sheet'!L20,'Input Sheet'!L52)</f>
        <v>-7.9498429563933124</v>
      </c>
      <c r="R28" s="62">
        <f>IF('Input Sheet'!$S$6=0,'Input Sheet'!M20,'Input Sheet'!M52)</f>
        <v>61.780960058586253</v>
      </c>
      <c r="S28" s="31"/>
      <c r="T28" s="31"/>
      <c r="U28" s="31"/>
      <c r="V28" s="22"/>
      <c r="W28" s="66"/>
      <c r="Z28" s="114">
        <f t="shared" si="2"/>
        <v>100</v>
      </c>
      <c r="AA28" s="114">
        <f t="shared" si="0"/>
        <v>100</v>
      </c>
      <c r="AB28" s="114">
        <f t="shared" si="0"/>
        <v>61.780960058586253</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466</v>
      </c>
      <c r="M29" s="121">
        <f>IF('Input Sheet'!$S$6=0,'Input Sheet'!H21,'Input Sheet'!H53)</f>
        <v>3.027350094198662</v>
      </c>
      <c r="N29" s="120">
        <f>IF('Input Sheet'!$S$6=0,'Input Sheet'!I21,'Input Sheet'!I53)</f>
        <v>13048</v>
      </c>
      <c r="O29" s="121">
        <f>IF('Input Sheet'!$S$6=0,'Input Sheet'!J21,'Input Sheet'!J53)</f>
        <v>3.4946099765651155</v>
      </c>
      <c r="P29" s="121">
        <f>IF('Input Sheet'!$S$6=0,'Input Sheet'!K21,'Input Sheet'!K53)</f>
        <v>3.5714285714285712</v>
      </c>
      <c r="Q29" s="121">
        <f>IF('Input Sheet'!$S$6=0,'Input Sheet'!L21,'Input Sheet'!L53)</f>
        <v>-3.1567848863835635</v>
      </c>
      <c r="R29" s="62">
        <f>IF('Input Sheet'!$S$6=0,'Input Sheet'!M21,'Input Sheet'!M53)</f>
        <v>86.62912641181984</v>
      </c>
      <c r="S29" s="31"/>
      <c r="T29" s="31"/>
      <c r="U29" s="31"/>
      <c r="V29" s="22"/>
      <c r="W29" s="66"/>
      <c r="Z29" s="114">
        <f t="shared" si="2"/>
        <v>100</v>
      </c>
      <c r="AA29" s="114">
        <f t="shared" si="0"/>
        <v>100</v>
      </c>
      <c r="AB29" s="114">
        <f t="shared" si="0"/>
        <v>86.62912641181984</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2014</v>
      </c>
      <c r="M30" s="121">
        <f>IF('Input Sheet'!$S$6=0,'Input Sheet'!H22,'Input Sheet'!H54)</f>
        <v>13.083869291236278</v>
      </c>
      <c r="N30" s="120">
        <f>IF('Input Sheet'!$S$6=0,'Input Sheet'!I22,'Input Sheet'!I54)</f>
        <v>20293</v>
      </c>
      <c r="O30" s="121">
        <f>IF('Input Sheet'!$S$6=0,'Input Sheet'!J22,'Input Sheet'!J54)</f>
        <v>5.4350184131235348</v>
      </c>
      <c r="P30" s="121">
        <f>IF('Input Sheet'!$S$6=0,'Input Sheet'!K22,'Input Sheet'!K54)</f>
        <v>9.9246045434386243</v>
      </c>
      <c r="Q30" s="121">
        <f>IF('Input Sheet'!$S$6=0,'Input Sheet'!L22,'Input Sheet'!L54)</f>
        <v>41.859317942681379</v>
      </c>
      <c r="R30" s="62">
        <f>IF('Input Sheet'!$S$6=0,'Input Sheet'!M22,'Input Sheet'!M54)</f>
        <v>240.73275004264255</v>
      </c>
      <c r="S30" s="31"/>
      <c r="T30" s="31"/>
      <c r="U30" s="31"/>
      <c r="V30" s="22"/>
      <c r="W30" s="66"/>
      <c r="Z30" s="114">
        <f t="shared" si="2"/>
        <v>100</v>
      </c>
      <c r="AA30" s="114">
        <f t="shared" si="0"/>
        <v>100</v>
      </c>
      <c r="AB30" s="114">
        <f t="shared" si="0"/>
        <v>100</v>
      </c>
      <c r="AC30" s="114">
        <f t="shared" si="0"/>
        <v>240.73275004264255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321</v>
      </c>
      <c r="M31" s="121">
        <f>IF('Input Sheet'!$S$6=0,'Input Sheet'!H23,'Input Sheet'!H55)</f>
        <v>2.0853634769050866</v>
      </c>
      <c r="N31" s="120">
        <f>IF('Input Sheet'!$S$6=0,'Input Sheet'!I23,'Input Sheet'!I55)</f>
        <v>14545</v>
      </c>
      <c r="O31" s="121">
        <f>IF('Input Sheet'!$S$6=0,'Input Sheet'!J23,'Input Sheet'!J55)</f>
        <v>3.8955473719450953</v>
      </c>
      <c r="P31" s="121">
        <f>IF('Input Sheet'!$S$6=0,'Input Sheet'!K23,'Input Sheet'!K55)</f>
        <v>2.2069439669989688</v>
      </c>
      <c r="Q31" s="121">
        <f>IF('Input Sheet'!$S$6=0,'Input Sheet'!L23,'Input Sheet'!L55)</f>
        <v>-11.607223091178106</v>
      </c>
      <c r="R31" s="62">
        <f>IF('Input Sheet'!$S$6=0,'Input Sheet'!M23,'Input Sheet'!M55)</f>
        <v>53.531975812267909</v>
      </c>
      <c r="S31" s="31"/>
      <c r="T31" s="31"/>
      <c r="U31" s="31"/>
      <c r="V31" s="22"/>
      <c r="W31" s="66"/>
      <c r="Z31" s="114">
        <f t="shared" si="2"/>
        <v>100</v>
      </c>
      <c r="AA31" s="114">
        <f t="shared" si="0"/>
        <v>100</v>
      </c>
      <c r="AB31" s="114">
        <f t="shared" si="0"/>
        <v>100</v>
      </c>
      <c r="AC31" s="114">
        <f t="shared" si="0"/>
        <v>53.531975812267909</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1007</v>
      </c>
      <c r="M32" s="121">
        <f>IF('Input Sheet'!$S$6=0,'Input Sheet'!H24,'Input Sheet'!H56)</f>
        <v>6.5419346456181389</v>
      </c>
      <c r="N32" s="120">
        <f>IF('Input Sheet'!$S$6=0,'Input Sheet'!I24,'Input Sheet'!I56)</f>
        <v>23783</v>
      </c>
      <c r="O32" s="121">
        <f>IF('Input Sheet'!$S$6=0,'Input Sheet'!J24,'Input Sheet'!J56)</f>
        <v>6.3697355205892201</v>
      </c>
      <c r="P32" s="121">
        <f>IF('Input Sheet'!$S$6=0,'Input Sheet'!K24,'Input Sheet'!K56)</f>
        <v>4.23411680612202</v>
      </c>
      <c r="Q32" s="121">
        <f>IF('Input Sheet'!$S$6=0,'Input Sheet'!L24,'Input Sheet'!L56)</f>
        <v>0.87483016573803862</v>
      </c>
      <c r="R32" s="62">
        <f>IF('Input Sheet'!$S$6=0,'Input Sheet'!M24,'Input Sheet'!M56)</f>
        <v>102.70339521118753</v>
      </c>
      <c r="S32" s="31"/>
      <c r="T32" s="31"/>
      <c r="U32" s="31"/>
      <c r="V32" s="22"/>
      <c r="W32" s="66"/>
      <c r="Z32" s="114">
        <f t="shared" si="2"/>
        <v>100</v>
      </c>
      <c r="AA32" s="114">
        <f t="shared" si="2"/>
        <v>100</v>
      </c>
      <c r="AB32" s="114">
        <f t="shared" si="2"/>
        <v>100</v>
      </c>
      <c r="AC32" s="114">
        <f t="shared" si="2"/>
        <v>102.70339521118753</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2182</v>
      </c>
      <c r="M33" s="121">
        <f>IF('Input Sheet'!$S$6=0,'Input Sheet'!H25,'Input Sheet'!H57)</f>
        <v>14.175274475410902</v>
      </c>
      <c r="N33" s="120">
        <f>IF('Input Sheet'!$S$6=0,'Input Sheet'!I25,'Input Sheet'!I57)</f>
        <v>25583</v>
      </c>
      <c r="O33" s="121">
        <f>IF('Input Sheet'!$S$6=0,'Input Sheet'!J25,'Input Sheet'!J57)</f>
        <v>6.851824573150318</v>
      </c>
      <c r="P33" s="121">
        <f>IF('Input Sheet'!$S$6=0,'Input Sheet'!K25,'Input Sheet'!K57)</f>
        <v>8.5291013563694644</v>
      </c>
      <c r="Q33" s="121">
        <f>IF('Input Sheet'!$S$6=0,'Input Sheet'!L25,'Input Sheet'!L57)</f>
        <v>35.965578967059294</v>
      </c>
      <c r="R33" s="62">
        <f>IF('Input Sheet'!$S$6=0,'Input Sheet'!M25,'Input Sheet'!M57)</f>
        <v>206.88320788244323</v>
      </c>
      <c r="S33" s="31"/>
      <c r="T33" s="31"/>
      <c r="U33" s="31"/>
      <c r="V33" s="22"/>
      <c r="W33" s="66"/>
      <c r="Z33" s="114">
        <f t="shared" si="2"/>
        <v>100</v>
      </c>
      <c r="AA33" s="114">
        <f t="shared" si="2"/>
        <v>100</v>
      </c>
      <c r="AB33" s="114">
        <f t="shared" si="2"/>
        <v>100</v>
      </c>
      <c r="AC33" s="114">
        <f t="shared" si="2"/>
        <v>206.88320788244323</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161</v>
      </c>
      <c r="M34" s="121">
        <f>IF('Input Sheet'!$S$6=0,'Input Sheet'!H26,'Input Sheet'!H58)</f>
        <v>1.0459299681673488</v>
      </c>
      <c r="N34" s="120">
        <f>IF('Input Sheet'!$S$6=0,'Input Sheet'!I26,'Input Sheet'!I58)</f>
        <v>24019</v>
      </c>
      <c r="O34" s="121">
        <f>IF('Input Sheet'!$S$6=0,'Input Sheet'!J26,'Input Sheet'!J58)</f>
        <v>6.4329427519250082</v>
      </c>
      <c r="P34" s="121">
        <f>IF('Input Sheet'!$S$6=0,'Input Sheet'!K26,'Input Sheet'!K58)</f>
        <v>0.67030267704733748</v>
      </c>
      <c r="Q34" s="121">
        <f>IF('Input Sheet'!$S$6=0,'Input Sheet'!L26,'Input Sheet'!L58)</f>
        <v>-27.242271206116289</v>
      </c>
      <c r="R34" s="62">
        <f>IF('Input Sheet'!$S$6=0,'Input Sheet'!M26,'Input Sheet'!M58)</f>
        <v>16.258965896352219</v>
      </c>
      <c r="S34" s="31"/>
      <c r="T34" s="31"/>
      <c r="U34" s="31"/>
      <c r="V34" s="22"/>
      <c r="W34" s="66"/>
      <c r="Z34" s="114">
        <f t="shared" si="2"/>
        <v>100</v>
      </c>
      <c r="AA34" s="114">
        <f t="shared" si="2"/>
        <v>100</v>
      </c>
      <c r="AB34" s="114">
        <f t="shared" si="2"/>
        <v>100</v>
      </c>
      <c r="AC34" s="114">
        <f t="shared" si="2"/>
        <v>16.258965896352219</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179</v>
      </c>
      <c r="M35" s="121">
        <f>IF('Input Sheet'!$S$6=0,'Input Sheet'!H27,'Input Sheet'!H59)</f>
        <v>1.1628662379003443</v>
      </c>
      <c r="N35" s="120">
        <f>IF('Input Sheet'!$S$6=0,'Input Sheet'!I27,'Input Sheet'!I59)</f>
        <v>15653</v>
      </c>
      <c r="O35" s="121">
        <f>IF('Input Sheet'!$S$6=0,'Input Sheet'!J27,'Input Sheet'!J59)</f>
        <v>4.1922999665215936</v>
      </c>
      <c r="P35" s="121">
        <f>IF('Input Sheet'!$S$6=0,'Input Sheet'!K27,'Input Sheet'!K59)</f>
        <v>1.1435507570433783</v>
      </c>
      <c r="Q35" s="121">
        <f>IF('Input Sheet'!$S$6=0,'Input Sheet'!L27,'Input Sheet'!L59)</f>
        <v>-18.754120794917075</v>
      </c>
      <c r="R35" s="62">
        <f>IF('Input Sheet'!$S$6=0,'Input Sheet'!M27,'Input Sheet'!M59)</f>
        <v>27.738144865268065</v>
      </c>
      <c r="S35" s="31"/>
      <c r="T35" s="31"/>
      <c r="U35" s="31"/>
      <c r="V35" s="22"/>
      <c r="W35" s="66"/>
      <c r="Z35" s="114">
        <f t="shared" si="2"/>
        <v>100</v>
      </c>
      <c r="AA35" s="114">
        <f t="shared" si="2"/>
        <v>100</v>
      </c>
      <c r="AB35" s="114">
        <f t="shared" si="2"/>
        <v>100</v>
      </c>
      <c r="AC35" s="114">
        <f t="shared" si="2"/>
        <v>100</v>
      </c>
      <c r="AD35" s="114">
        <f t="shared" si="2"/>
        <v>27.738144865268065</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1749</v>
      </c>
      <c r="M36" s="121">
        <f>IF('Input Sheet'!$S$6=0,'Input Sheet'!H28,'Input Sheet'!H60)</f>
        <v>11.362307542389399</v>
      </c>
      <c r="N36" s="120">
        <f>IF('Input Sheet'!$S$6=0,'Input Sheet'!I28,'Input Sheet'!I60)</f>
        <v>20769</v>
      </c>
      <c r="O36" s="121">
        <f>IF('Input Sheet'!$S$6=0,'Input Sheet'!J28,'Input Sheet'!J60)</f>
        <v>5.5625041848008028</v>
      </c>
      <c r="P36" s="121">
        <f>IF('Input Sheet'!$S$6=0,'Input Sheet'!K28,'Input Sheet'!K60)</f>
        <v>8.4212046800520017</v>
      </c>
      <c r="Q36" s="121">
        <f>IF('Input Sheet'!$S$6=0,'Input Sheet'!L28,'Input Sheet'!L60)</f>
        <v>31.395506737743798</v>
      </c>
      <c r="R36" s="62">
        <f>IF('Input Sheet'!$S$6=0,'Input Sheet'!M28,'Input Sheet'!M60)</f>
        <v>204.26604933504947</v>
      </c>
      <c r="S36" s="31"/>
      <c r="T36" s="31"/>
      <c r="U36" s="31"/>
      <c r="V36" s="22"/>
      <c r="W36" s="66"/>
      <c r="X36" s="123"/>
      <c r="Z36" s="114">
        <f t="shared" si="2"/>
        <v>100</v>
      </c>
      <c r="AA36" s="114">
        <f t="shared" si="2"/>
        <v>100</v>
      </c>
      <c r="AB36" s="114">
        <f t="shared" si="2"/>
        <v>100</v>
      </c>
      <c r="AC36" s="114">
        <f t="shared" si="2"/>
        <v>100</v>
      </c>
      <c r="AD36" s="114">
        <f t="shared" si="2"/>
        <v>204.26604933504947</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1108</v>
      </c>
      <c r="M37" s="121">
        <f>IF('Input Sheet'!$S$6=0,'Input Sheet'!H29,'Input Sheet'!H61)</f>
        <v>7.1980770480088356</v>
      </c>
      <c r="N37" s="120">
        <f>IF('Input Sheet'!$S$6=0,'Input Sheet'!I29,'Input Sheet'!I61)</f>
        <v>22366</v>
      </c>
      <c r="O37" s="121">
        <f>IF('Input Sheet'!$S$6=0,'Input Sheet'!J29,'Input Sheet'!J61)</f>
        <v>5.9902243053230659</v>
      </c>
      <c r="P37" s="121">
        <f>IF('Input Sheet'!$S$6=0,'Input Sheet'!K29,'Input Sheet'!K61)</f>
        <v>4.9539479567200218</v>
      </c>
      <c r="Q37" s="121">
        <f>IF('Input Sheet'!$S$6=0,'Input Sheet'!L29,'Input Sheet'!L61)</f>
        <v>6.3149159384255427</v>
      </c>
      <c r="R37" s="62">
        <f>IF('Input Sheet'!$S$6=0,'Input Sheet'!M29,'Input Sheet'!M61)</f>
        <v>120.16373145847712</v>
      </c>
      <c r="S37" s="31"/>
      <c r="T37" s="31"/>
      <c r="U37" s="31"/>
      <c r="V37" s="22"/>
      <c r="W37" s="66"/>
      <c r="Z37" s="114">
        <f t="shared" si="2"/>
        <v>100</v>
      </c>
      <c r="AA37" s="114">
        <f t="shared" si="2"/>
        <v>100</v>
      </c>
      <c r="AB37" s="114">
        <f t="shared" si="2"/>
        <v>100</v>
      </c>
      <c r="AC37" s="114">
        <f t="shared" si="2"/>
        <v>100</v>
      </c>
      <c r="AD37" s="114">
        <f t="shared" si="2"/>
        <v>120.16373145847712</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2551</v>
      </c>
      <c r="M38" s="121">
        <f>IF('Input Sheet'!$S$6=0,'Input Sheet'!H30,'Input Sheet'!H62)</f>
        <v>16.57246800493731</v>
      </c>
      <c r="N38" s="120">
        <f>IF('Input Sheet'!$S$6=0,'Input Sheet'!I30,'Input Sheet'!I62)</f>
        <v>23084</v>
      </c>
      <c r="O38" s="121">
        <f>IF('Input Sheet'!$S$6=0,'Input Sheet'!J30,'Input Sheet'!J62)</f>
        <v>6.1825242718446605</v>
      </c>
      <c r="P38" s="121">
        <f>IF('Input Sheet'!$S$6=0,'Input Sheet'!K30,'Input Sheet'!K62)</f>
        <v>11.050944377057702</v>
      </c>
      <c r="Q38" s="121">
        <f>IF('Input Sheet'!$S$6=0,'Input Sheet'!L30,'Input Sheet'!L62)</f>
        <v>53.524182586252522</v>
      </c>
      <c r="R38" s="62">
        <f>IF('Input Sheet'!$S$6=0,'Input Sheet'!M30,'Input Sheet'!M62)</f>
        <v>268.05342407483397</v>
      </c>
      <c r="S38" s="31"/>
      <c r="T38" s="31"/>
      <c r="U38" s="31"/>
      <c r="V38" s="22"/>
      <c r="W38" s="66"/>
      <c r="Z38" s="114">
        <f t="shared" si="2"/>
        <v>100</v>
      </c>
      <c r="AA38" s="114">
        <f t="shared" si="2"/>
        <v>100</v>
      </c>
      <c r="AB38" s="114">
        <f t="shared" si="2"/>
        <v>100</v>
      </c>
      <c r="AC38" s="114">
        <f t="shared" si="2"/>
        <v>100</v>
      </c>
      <c r="AD38" s="114">
        <f t="shared" si="2"/>
        <v>268.05342407483397</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66</v>
      </c>
      <c r="M39" s="121">
        <f>IF('Input Sheet'!$S$6=0,'Input Sheet'!H31,'Input Sheet'!H63)</f>
        <v>0.42876632235431689</v>
      </c>
      <c r="N39" s="120">
        <f>IF('Input Sheet'!$S$6=0,'Input Sheet'!I31,'Input Sheet'!I63)</f>
        <v>32027</v>
      </c>
      <c r="O39" s="121">
        <f>IF('Input Sheet'!$S$6=0,'Input Sheet'!J31,'Input Sheet'!J63)</f>
        <v>8.5777033813190489</v>
      </c>
      <c r="P39" s="121">
        <f>IF('Input Sheet'!$S$6=0,'Input Sheet'!K31,'Input Sheet'!K63)</f>
        <v>0.20607612327099012</v>
      </c>
      <c r="Q39" s="121">
        <f>IF('Input Sheet'!$S$6=0,'Input Sheet'!L31,'Input Sheet'!L63)</f>
        <v>-36.103642697165661</v>
      </c>
      <c r="R39" s="62">
        <f>IF('Input Sheet'!$S$6=0,'Input Sheet'!M31,'Input Sheet'!M63)</f>
        <v>4.9986144693241039</v>
      </c>
      <c r="S39" s="31"/>
      <c r="T39" s="31"/>
      <c r="U39" s="31"/>
      <c r="V39" s="22"/>
      <c r="W39" s="66"/>
      <c r="Z39" s="114">
        <f t="shared" si="2"/>
        <v>100</v>
      </c>
      <c r="AA39" s="114">
        <f t="shared" si="2"/>
        <v>100</v>
      </c>
      <c r="AB39" s="114">
        <f t="shared" si="2"/>
        <v>100</v>
      </c>
      <c r="AC39" s="114">
        <f t="shared" si="2"/>
        <v>100</v>
      </c>
      <c r="AD39" s="114">
        <f t="shared" si="2"/>
        <v>4.9986144693241039</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208</v>
      </c>
      <c r="M40" s="121">
        <f>IF('Input Sheet'!$S$6=0,'Input Sheet'!H32,'Input Sheet'!H64)</f>
        <v>1.3512635613590593</v>
      </c>
      <c r="N40" s="120">
        <f>IF('Input Sheet'!$S$6=0,'Input Sheet'!I32,'Input Sheet'!I64)</f>
        <v>12434</v>
      </c>
      <c r="O40" s="121">
        <f>IF('Input Sheet'!$S$6=0,'Input Sheet'!J32,'Input Sheet'!J64)</f>
        <v>3.3301640441914961</v>
      </c>
      <c r="P40" s="121">
        <f>IF('Input Sheet'!$S$6=0,'Input Sheet'!K32,'Input Sheet'!K64)</f>
        <v>1.6728325558951262</v>
      </c>
      <c r="Q40" s="121">
        <f>IF('Input Sheet'!$S$6=0,'Input Sheet'!L32,'Input Sheet'!L64)</f>
        <v>-13.683817854047245</v>
      </c>
      <c r="R40" s="62">
        <f>IF('Input Sheet'!$S$6=0,'Input Sheet'!M32,'Input Sheet'!M64)</f>
        <v>40.576486426125044</v>
      </c>
      <c r="S40" s="31"/>
      <c r="T40" s="31"/>
      <c r="U40" s="31"/>
      <c r="V40" s="22"/>
      <c r="W40" s="66"/>
      <c r="Z40" s="114">
        <f t="shared" si="2"/>
        <v>100</v>
      </c>
      <c r="AA40" s="114">
        <f t="shared" si="2"/>
        <v>100</v>
      </c>
      <c r="AB40" s="114">
        <f t="shared" si="2"/>
        <v>100</v>
      </c>
      <c r="AC40" s="114">
        <f t="shared" si="2"/>
        <v>100</v>
      </c>
      <c r="AD40" s="114">
        <f t="shared" si="2"/>
        <v>40.576486426125044</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-8.8495644320823068</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19</v>
      </c>
      <c r="M42" s="121">
        <f>IF('Input Sheet'!$S$6=0,'Input Sheet'!H34,'Input Sheet'!H66)</f>
        <v>0.12343272916260636</v>
      </c>
      <c r="N42" s="120">
        <f>IF('Input Sheet'!$S$6=0,'Input Sheet'!I34,'Input Sheet'!I66)</f>
        <v>714</v>
      </c>
      <c r="O42" s="121">
        <f>IF('Input Sheet'!$S$6=0,'Input Sheet'!J34,'Input Sheet'!J66)</f>
        <v>0.19122865751590223</v>
      </c>
      <c r="P42" s="121">
        <f>IF('Input Sheet'!$S$6=0,'Input Sheet'!K34,'Input Sheet'!K66)</f>
        <v>2.661064425770308</v>
      </c>
      <c r="Q42" s="121">
        <f>IF('Input Sheet'!$S$6=0,'Input Sheet'!L34,'Input Sheet'!L66)</f>
        <v>-1.9253265687315777</v>
      </c>
      <c r="R42" s="62">
        <f>IF('Input Sheet'!$S$6=0,'Input Sheet'!M34,'Input Sheet'!M66)</f>
        <v>64.547192228414787</v>
      </c>
      <c r="S42" s="31"/>
      <c r="T42" s="31"/>
      <c r="U42" s="31"/>
      <c r="V42" s="22"/>
      <c r="W42" s="66"/>
      <c r="Z42" s="114">
        <f t="shared" si="2"/>
        <v>100</v>
      </c>
      <c r="AA42" s="114">
        <f t="shared" si="2"/>
        <v>100</v>
      </c>
      <c r="AB42" s="114">
        <f t="shared" si="2"/>
        <v>100</v>
      </c>
      <c r="AC42" s="114">
        <f t="shared" si="2"/>
        <v>100</v>
      </c>
      <c r="AD42" s="114">
        <f t="shared" si="2"/>
        <v>100</v>
      </c>
      <c r="AE42" s="114">
        <f t="shared" si="2"/>
        <v>64.547192228414787</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220</v>
      </c>
      <c r="M43" s="121">
        <f>IF('Input Sheet'!$S$6=0,'Input Sheet'!H35,'Input Sheet'!H67)</f>
        <v>1.4292210745143896</v>
      </c>
      <c r="N43" s="120">
        <f>IF('Input Sheet'!$S$6=0,'Input Sheet'!I35,'Input Sheet'!I67)</f>
        <v>3052</v>
      </c>
      <c r="O43" s="121">
        <f>IF('Input Sheet'!$S$6=0,'Input Sheet'!J35,'Input Sheet'!J67)</f>
        <v>0.81740877134248413</v>
      </c>
      <c r="P43" s="121">
        <f>IF('Input Sheet'!$S$6=0,'Input Sheet'!K35,'Input Sheet'!K67)</f>
        <v>7.2083879423328963</v>
      </c>
      <c r="Q43" s="121">
        <f>IF('Input Sheet'!$S$6=0,'Input Sheet'!L35,'Input Sheet'!L67)</f>
        <v>8.4302891123026882</v>
      </c>
      <c r="R43" s="62">
        <f>IF('Input Sheet'!$S$6=0,'Input Sheet'!M35,'Input Sheet'!M67)</f>
        <v>174.84777807890242</v>
      </c>
      <c r="S43" s="31"/>
      <c r="T43" s="31"/>
      <c r="U43" s="31"/>
      <c r="V43" s="22"/>
      <c r="W43" s="66"/>
      <c r="Z43" s="114">
        <f t="shared" si="2"/>
        <v>100</v>
      </c>
      <c r="AA43" s="114">
        <f t="shared" si="2"/>
        <v>100</v>
      </c>
      <c r="AB43" s="114">
        <f t="shared" si="2"/>
        <v>100</v>
      </c>
      <c r="AC43" s="114">
        <f t="shared" si="2"/>
        <v>100</v>
      </c>
      <c r="AD43" s="114">
        <f t="shared" si="2"/>
        <v>100</v>
      </c>
      <c r="AE43" s="114">
        <f t="shared" si="2"/>
        <v>174.84777807890242</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A41846F7-C2D9-49DA-B6C6-47EC9EDB4612}"/>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3E588953-8C97-4E08-A578-D7ED3FB8F34B}">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E1529179-6795-46AB-8CDD-8F23AA1B0F86}">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4798386F-F210-49A5-A730-ACF53A64A095}">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406E7AE1-E77A-4BB3-A102-0AF77A4C109A}">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9FB7E40D-E4C1-4E0C-80D1-54B0929A14C2}">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C672-9C58-4A5E-89F1-9F6ADD50F7EC}">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Newton &amp; Hoole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177</v>
      </c>
      <c r="S17" s="158">
        <f>IF('Input Sheet'!U8&gt;20,20,'Input Sheet'!U8)</f>
        <v>1.1498733190411226</v>
      </c>
      <c r="T17" s="159">
        <f>'Input Sheet'!Z8</f>
        <v>86.021629031652807</v>
      </c>
      <c r="U17" s="22"/>
      <c r="V17" s="65"/>
      <c r="W17" s="150" t="str">
        <f>LEFT('Input Sheet'!S8,3)</f>
        <v>1.1</v>
      </c>
      <c r="X17" s="150">
        <f>IF(T17&gt;300,300,T17)</f>
        <v>86.021629031652807</v>
      </c>
      <c r="Y17" s="150">
        <f>IF(S17&gt;20,20,S17)</f>
        <v>1.1498733190411226</v>
      </c>
      <c r="Z17" s="160">
        <f>IF('Input Sheet'!Y8&gt;20,20,'Input Sheet'!Y8)</f>
        <v>-2.0186526764425992</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621</v>
      </c>
      <c r="S18" s="158">
        <f>IF('Input Sheet'!U9&gt;20,20,'Input Sheet'!U9)</f>
        <v>4.034301305788345</v>
      </c>
      <c r="T18" s="159">
        <f>'Input Sheet'!Z9</f>
        <v>86.005895286554946</v>
      </c>
      <c r="U18" s="22"/>
      <c r="V18" s="66"/>
      <c r="W18" s="150" t="str">
        <f>LEFT('Input Sheet'!S9,3)</f>
        <v>1.2</v>
      </c>
      <c r="X18" s="150">
        <f t="shared" ref="X18:X41" si="1">IF(T18&gt;300,300,T18)</f>
        <v>86.005895286554946</v>
      </c>
      <c r="Y18" s="150">
        <f t="shared" ref="Y18:Y41" si="2">IF(S18&gt;20,20,S18)</f>
        <v>4.034301305788345</v>
      </c>
      <c r="Z18" s="160">
        <f>IF('Input Sheet'!Y9&gt;20,20,'Input Sheet'!Y9)</f>
        <v>-3.851760092897428</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120</v>
      </c>
      <c r="S19" s="158">
        <f>IF('Input Sheet'!U10&gt;20,20,'Input Sheet'!U10)</f>
        <v>0.77957513155330349</v>
      </c>
      <c r="T19" s="159">
        <f>'Input Sheet'!Z10</f>
        <v>61.278708367097835</v>
      </c>
      <c r="U19" s="22"/>
      <c r="V19" s="66"/>
      <c r="W19" s="150" t="str">
        <f>LEFT('Input Sheet'!S10,3)</f>
        <v>1.3</v>
      </c>
      <c r="X19" s="150">
        <f t="shared" si="1"/>
        <v>61.278708367097835</v>
      </c>
      <c r="Y19" s="150">
        <f t="shared" si="2"/>
        <v>0.77957513155330349</v>
      </c>
      <c r="Z19" s="160">
        <f>IF('Input Sheet'!Y10&gt;20,20,'Input Sheet'!Y10)</f>
        <v>-5.4533815241390773</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-11.383552383564693</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25</v>
      </c>
      <c r="S21" s="158">
        <f>IF('Input Sheet'!U12&gt;20,20,'Input Sheet'!U12)</f>
        <v>0.16241148574027156</v>
      </c>
      <c r="T21" s="159">
        <f>'Input Sheet'!Z12</f>
        <v>14.145180426469301</v>
      </c>
      <c r="U21" s="22"/>
      <c r="V21" s="66"/>
      <c r="W21" s="150" t="str">
        <f>LEFT('Input Sheet'!S12,3)</f>
        <v>1.5</v>
      </c>
      <c r="X21" s="150">
        <f t="shared" si="1"/>
        <v>14.145180426469301</v>
      </c>
      <c r="Y21" s="150">
        <f t="shared" si="2"/>
        <v>0.16241148574027156</v>
      </c>
      <c r="Z21" s="160">
        <f>IF('Input Sheet'!Y12&gt;20,20,'Input Sheet'!Y12)</f>
        <v>-11.479899699391838</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179</v>
      </c>
      <c r="S22" s="158">
        <f>IF('Input Sheet'!U13&gt;20,20,'Input Sheet'!U13)</f>
        <v>1.1628662379003443</v>
      </c>
      <c r="T22" s="159">
        <f>'Input Sheet'!Z13</f>
        <v>47.907445832068959</v>
      </c>
      <c r="U22" s="22"/>
      <c r="V22" s="66"/>
      <c r="W22" s="150" t="str">
        <f>LEFT('Input Sheet'!S13,3)</f>
        <v>2.6</v>
      </c>
      <c r="X22" s="150">
        <f>IF(T22&gt;300,300,T22)</f>
        <v>47.907445832068959</v>
      </c>
      <c r="Y22" s="150">
        <f t="shared" si="2"/>
        <v>1.1628662379003443</v>
      </c>
      <c r="Z22" s="160">
        <f>IF('Input Sheet'!Y13&gt;20,20,'Input Sheet'!Y13)</f>
        <v>-10.193810088160653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419</v>
      </c>
      <c r="S23" s="158">
        <f>IF('Input Sheet'!U14&gt;20,20,'Input Sheet'!U14)</f>
        <v>2.722016501006951</v>
      </c>
      <c r="T23" s="159">
        <f>'Input Sheet'!Z14</f>
        <v>211.69192065475326</v>
      </c>
      <c r="U23" s="22"/>
      <c r="V23" s="66"/>
      <c r="W23" s="150" t="str">
        <f>LEFT('Input Sheet'!S14,3)</f>
        <v>2.7</v>
      </c>
      <c r="X23" s="150">
        <f t="shared" si="1"/>
        <v>211.69192065475326</v>
      </c>
      <c r="Y23" s="150">
        <f t="shared" si="2"/>
        <v>2.722016501006951</v>
      </c>
      <c r="Z23" s="160">
        <f>IF('Input Sheet'!Y14&gt;20,20,'Input Sheet'!Y14)</f>
        <v>15.815644660192325</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-20.613536522337114</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640</v>
      </c>
      <c r="S25" s="158">
        <f>IF('Input Sheet'!U16&gt;20,20,'Input Sheet'!U16)</f>
        <v>4.157734034950952</v>
      </c>
      <c r="T25" s="159">
        <f>'Input Sheet'!Z16</f>
        <v>76.498987103918196</v>
      </c>
      <c r="U25" s="22"/>
      <c r="V25" s="66"/>
      <c r="W25" s="150" t="str">
        <f>LEFT('Input Sheet'!S16,3)</f>
        <v>2.9</v>
      </c>
      <c r="X25" s="150">
        <f t="shared" si="1"/>
        <v>76.498987103918196</v>
      </c>
      <c r="Y25" s="150">
        <f t="shared" si="2"/>
        <v>4.157734034950952</v>
      </c>
      <c r="Z25" s="160">
        <f>IF('Input Sheet'!Y16&gt;20,20,'Input Sheet'!Y16)</f>
        <v>-6.9901026626287619</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312</v>
      </c>
      <c r="S26" s="158">
        <f>IF('Input Sheet'!U17&gt;20,20,'Input Sheet'!U17)</f>
        <v>2.0268953420385887</v>
      </c>
      <c r="T26" s="159">
        <f>'Input Sheet'!Z17</f>
        <v>83.577255475831919</v>
      </c>
      <c r="U26" s="22"/>
      <c r="V26" s="66"/>
      <c r="W26" s="150" t="str">
        <f>LEFT('Input Sheet'!S17,4)</f>
        <v>3.10</v>
      </c>
      <c r="X26" s="150">
        <f t="shared" si="1"/>
        <v>83.577255475831919</v>
      </c>
      <c r="Y26" s="150">
        <f t="shared" si="2"/>
        <v>2.0268953420385887</v>
      </c>
      <c r="Z26" s="160">
        <f>IF('Input Sheet'!Y17&gt;20,20,'Input Sheet'!Y17)</f>
        <v>-3.212255580973062</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115</v>
      </c>
      <c r="S27" s="158">
        <f>IF('Input Sheet'!U18&gt;20,20,'Input Sheet'!U18)</f>
        <v>0.7470928344052491</v>
      </c>
      <c r="T27" s="159">
        <f>'Input Sheet'!Z18</f>
        <v>22.066750023420607</v>
      </c>
      <c r="U27" s="22"/>
      <c r="V27" s="66"/>
      <c r="W27" s="150" t="str">
        <f>LEFT('Input Sheet'!S18,4)</f>
        <v>3.11</v>
      </c>
      <c r="X27" s="150">
        <f t="shared" si="1"/>
        <v>22.066750023420607</v>
      </c>
      <c r="Y27" s="150">
        <f t="shared" si="2"/>
        <v>0.7470928344052491</v>
      </c>
      <c r="Z27" s="160">
        <f>IF('Input Sheet'!Y18&gt;20,20,'Input Sheet'!Y18)</f>
        <v>-18.100126044632908</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274</v>
      </c>
      <c r="S28" s="158">
        <f>IF('Input Sheet'!U19&gt;20,20,'Input Sheet'!U19)</f>
        <v>1.7800298837133761</v>
      </c>
      <c r="T28" s="159">
        <f>'Input Sheet'!Z19</f>
        <v>70.968356415534643</v>
      </c>
      <c r="U28" s="22"/>
      <c r="V28" s="66"/>
      <c r="W28" s="150" t="str">
        <f>LEFT('Input Sheet'!S19,4)</f>
        <v>3.12</v>
      </c>
      <c r="X28" s="150">
        <f t="shared" si="1"/>
        <v>70.968356415534643</v>
      </c>
      <c r="Y28" s="150">
        <f t="shared" si="2"/>
        <v>1.7800298837133761</v>
      </c>
      <c r="Z28" s="160">
        <f>IF('Input Sheet'!Y19&gt;20,20,'Input Sheet'!Y19)</f>
        <v>-5.7773741206025084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260</v>
      </c>
      <c r="S29" s="158">
        <f>IF('Input Sheet'!U20&gt;20,20,'Input Sheet'!U20)</f>
        <v>1.6890794516988241</v>
      </c>
      <c r="T29" s="159">
        <f>'Input Sheet'!Z20</f>
        <v>61.780960058586253</v>
      </c>
      <c r="U29" s="22"/>
      <c r="V29" s="66"/>
      <c r="W29" s="150" t="str">
        <f>LEFT('Input Sheet'!S20,4)</f>
        <v>3.13</v>
      </c>
      <c r="X29" s="150">
        <f t="shared" si="1"/>
        <v>61.780960058586253</v>
      </c>
      <c r="Y29" s="150">
        <f t="shared" si="2"/>
        <v>1.6890794516988241</v>
      </c>
      <c r="Z29" s="160">
        <f>IF('Input Sheet'!Y20&gt;20,20,'Input Sheet'!Y20)</f>
        <v>-7.9498429563933124</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466</v>
      </c>
      <c r="S30" s="158">
        <f>IF('Input Sheet'!U21&gt;20,20,'Input Sheet'!U21)</f>
        <v>3.027350094198662</v>
      </c>
      <c r="T30" s="159">
        <f>'Input Sheet'!Z21</f>
        <v>86.62912641181984</v>
      </c>
      <c r="U30" s="22"/>
      <c r="V30" s="66"/>
      <c r="W30" s="150" t="str">
        <f>LEFT('Input Sheet'!S21,4)</f>
        <v>3.14</v>
      </c>
      <c r="X30" s="150">
        <f t="shared" si="1"/>
        <v>86.62912641181984</v>
      </c>
      <c r="Y30" s="150">
        <f t="shared" si="2"/>
        <v>3.027350094198662</v>
      </c>
      <c r="Z30" s="160">
        <f>IF('Input Sheet'!Y21&gt;20,20,'Input Sheet'!Y21)</f>
        <v>-3.1567848863835635</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2014</v>
      </c>
      <c r="S31" s="158">
        <f>IF('Input Sheet'!U22&gt;20,20,'Input Sheet'!U22)</f>
        <v>13.083869291236278</v>
      </c>
      <c r="T31" s="159">
        <f>'Input Sheet'!Z22</f>
        <v>240.73275004264255</v>
      </c>
      <c r="U31" s="22"/>
      <c r="V31" s="66"/>
      <c r="W31" s="150" t="str">
        <f>LEFT('Input Sheet'!S22,4)</f>
        <v>4.15</v>
      </c>
      <c r="X31" s="150">
        <f t="shared" si="1"/>
        <v>240.73275004264255</v>
      </c>
      <c r="Y31" s="150">
        <f t="shared" si="2"/>
        <v>13.083869291236278</v>
      </c>
      <c r="Z31" s="160">
        <f>IF('Input Sheet'!Y22&gt;20,20,'Input Sheet'!Y22)</f>
        <v>20</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321</v>
      </c>
      <c r="S32" s="158">
        <f>IF('Input Sheet'!U23&gt;20,20,'Input Sheet'!U23)</f>
        <v>2.0853634769050866</v>
      </c>
      <c r="T32" s="159">
        <f>'Input Sheet'!Z23</f>
        <v>53.531975812267909</v>
      </c>
      <c r="U32" s="22"/>
      <c r="V32" s="66"/>
      <c r="W32" s="150" t="str">
        <f>LEFT('Input Sheet'!S23,4)</f>
        <v>4.16</v>
      </c>
      <c r="X32" s="150">
        <f t="shared" si="1"/>
        <v>53.531975812267909</v>
      </c>
      <c r="Y32" s="150">
        <f t="shared" si="2"/>
        <v>2.0853634769050866</v>
      </c>
      <c r="Z32" s="160">
        <f>IF('Input Sheet'!Y23&gt;20,20,'Input Sheet'!Y23)</f>
        <v>-11.607223091178106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1007</v>
      </c>
      <c r="S33" s="158">
        <f>IF('Input Sheet'!U24&gt;20,20,'Input Sheet'!U24)</f>
        <v>6.5419346456181389</v>
      </c>
      <c r="T33" s="159">
        <f>'Input Sheet'!Z24</f>
        <v>102.70339521118753</v>
      </c>
      <c r="U33" s="22"/>
      <c r="V33" s="66"/>
      <c r="W33" s="150" t="str">
        <f>LEFT('Input Sheet'!S24,4)</f>
        <v>4.17</v>
      </c>
      <c r="X33" s="150">
        <f t="shared" si="1"/>
        <v>102.70339521118753</v>
      </c>
      <c r="Y33" s="150">
        <f t="shared" si="2"/>
        <v>6.5419346456181389</v>
      </c>
      <c r="Z33" s="160">
        <f>IF('Input Sheet'!Y24&gt;20,20,'Input Sheet'!Y24)</f>
        <v>0.87483016573803862</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2182</v>
      </c>
      <c r="S34" s="158">
        <f>IF('Input Sheet'!U25&gt;20,20,'Input Sheet'!U25)</f>
        <v>14.175274475410902</v>
      </c>
      <c r="T34" s="159">
        <f>'Input Sheet'!Z25</f>
        <v>206.88320788244323</v>
      </c>
      <c r="U34" s="22"/>
      <c r="V34" s="66"/>
      <c r="W34" s="150" t="str">
        <f>LEFT('Input Sheet'!S25,4)</f>
        <v>4.18</v>
      </c>
      <c r="X34" s="150">
        <f t="shared" si="1"/>
        <v>206.88320788244323</v>
      </c>
      <c r="Y34" s="150">
        <f t="shared" si="2"/>
        <v>14.175274475410902</v>
      </c>
      <c r="Z34" s="160">
        <f>IF('Input Sheet'!Y25&gt;20,20,'Input Sheet'!Y25)</f>
        <v>20</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161</v>
      </c>
      <c r="S35" s="158">
        <f>IF('Input Sheet'!U26&gt;20,20,'Input Sheet'!U26)</f>
        <v>1.0459299681673488</v>
      </c>
      <c r="T35" s="159">
        <f>'Input Sheet'!Z26</f>
        <v>16.258965896352219</v>
      </c>
      <c r="U35" s="22"/>
      <c r="V35" s="66"/>
      <c r="W35" s="150" t="str">
        <f>LEFT('Input Sheet'!S26,4)</f>
        <v>4.19</v>
      </c>
      <c r="X35" s="150">
        <f t="shared" si="1"/>
        <v>16.258965896352219</v>
      </c>
      <c r="Y35" s="150">
        <f t="shared" si="2"/>
        <v>1.0459299681673488</v>
      </c>
      <c r="Z35" s="160">
        <f>IF('Input Sheet'!Y26&gt;20,20,'Input Sheet'!Y26)</f>
        <v>-27.242271206116289</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179</v>
      </c>
      <c r="S36" s="158">
        <f>IF('Input Sheet'!U27&gt;20,20,'Input Sheet'!U27)</f>
        <v>1.1628662379003443</v>
      </c>
      <c r="T36" s="159">
        <f>'Input Sheet'!Z27</f>
        <v>27.738144865268065</v>
      </c>
      <c r="U36" s="22"/>
      <c r="V36" s="66"/>
      <c r="W36" s="150" t="str">
        <f>LEFT('Input Sheet'!S27,4)</f>
        <v>5.20</v>
      </c>
      <c r="X36" s="150">
        <f t="shared" si="1"/>
        <v>27.738144865268065</v>
      </c>
      <c r="Y36" s="150">
        <f t="shared" si="2"/>
        <v>1.1628662379003443</v>
      </c>
      <c r="Z36" s="160">
        <f>IF('Input Sheet'!Y27&gt;20,20,'Input Sheet'!Y27)</f>
        <v>-18.754120794917075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1749</v>
      </c>
      <c r="S37" s="158">
        <f>IF('Input Sheet'!U28&gt;20,20,'Input Sheet'!U28)</f>
        <v>11.362307542389399</v>
      </c>
      <c r="T37" s="159">
        <f>'Input Sheet'!Z28</f>
        <v>204.26604933504947</v>
      </c>
      <c r="U37" s="22"/>
      <c r="V37" s="66"/>
      <c r="W37" s="150" t="str">
        <f>LEFT('Input Sheet'!S28,4)</f>
        <v>5.21</v>
      </c>
      <c r="X37" s="150">
        <f t="shared" si="1"/>
        <v>204.26604933504947</v>
      </c>
      <c r="Y37" s="150">
        <f t="shared" si="2"/>
        <v>11.362307542389399</v>
      </c>
      <c r="Z37" s="160">
        <f>IF('Input Sheet'!Y28&gt;20,20,'Input Sheet'!Y28)</f>
        <v>20</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1108</v>
      </c>
      <c r="S38" s="158">
        <f>IF('Input Sheet'!U29&gt;20,20,'Input Sheet'!U29)</f>
        <v>7.1980770480088356</v>
      </c>
      <c r="T38" s="159">
        <f>'Input Sheet'!Z29</f>
        <v>120.16373145847712</v>
      </c>
      <c r="U38" s="22"/>
      <c r="V38" s="66"/>
      <c r="W38" s="150" t="str">
        <f>LEFT('Input Sheet'!S29,4)</f>
        <v>5.22</v>
      </c>
      <c r="X38" s="150">
        <f t="shared" si="1"/>
        <v>120.16373145847712</v>
      </c>
      <c r="Y38" s="150">
        <f t="shared" si="2"/>
        <v>7.1980770480088356</v>
      </c>
      <c r="Z38" s="160">
        <f>IF('Input Sheet'!Y29&gt;20,20,'Input Sheet'!Y29)</f>
        <v>6.3149159384255427</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2551</v>
      </c>
      <c r="S39" s="158">
        <f>IF('Input Sheet'!U30&gt;20,20,'Input Sheet'!U30)</f>
        <v>16.57246800493731</v>
      </c>
      <c r="T39" s="159">
        <f>'Input Sheet'!Z30</f>
        <v>268.05342407483397</v>
      </c>
      <c r="U39" s="22"/>
      <c r="V39" s="66"/>
      <c r="W39" s="150" t="str">
        <f>LEFT('Input Sheet'!S30,4)</f>
        <v>5.23</v>
      </c>
      <c r="X39" s="150">
        <f t="shared" si="1"/>
        <v>268.05342407483397</v>
      </c>
      <c r="Y39" s="150">
        <f t="shared" si="2"/>
        <v>16.57246800493731</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66</v>
      </c>
      <c r="S40" s="158">
        <f>IF('Input Sheet'!U31&gt;20,20,'Input Sheet'!U31)</f>
        <v>0.42876632235431689</v>
      </c>
      <c r="T40" s="159">
        <f>'Input Sheet'!Z31</f>
        <v>4.9986144693241039</v>
      </c>
      <c r="U40" s="22"/>
      <c r="V40" s="66"/>
      <c r="W40" s="150" t="str">
        <f>LEFT('Input Sheet'!S31,4)</f>
        <v>5.24</v>
      </c>
      <c r="X40" s="150">
        <f t="shared" si="1"/>
        <v>4.9986144693241039</v>
      </c>
      <c r="Y40" s="150">
        <f t="shared" si="2"/>
        <v>0.42876632235431689</v>
      </c>
      <c r="Z40" s="170">
        <f>IF('Input Sheet'!Y31&gt;20,20,'Input Sheet'!Y31)</f>
        <v>-36.103642697165661</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208</v>
      </c>
      <c r="S41" s="158">
        <f>IF('Input Sheet'!U32&gt;20,20,'Input Sheet'!U32)</f>
        <v>1.3512635613590593</v>
      </c>
      <c r="T41" s="159">
        <f>'Input Sheet'!Z32</f>
        <v>40.576486426125044</v>
      </c>
      <c r="U41" s="22"/>
      <c r="V41" s="66"/>
      <c r="W41" s="150" t="str">
        <f>LEFT('Input Sheet'!S32,4)</f>
        <v>5.25</v>
      </c>
      <c r="X41" s="150">
        <f t="shared" si="1"/>
        <v>40.576486426125044</v>
      </c>
      <c r="Y41" s="150">
        <f t="shared" si="2"/>
        <v>1.3512635613590593</v>
      </c>
      <c r="Z41" s="170">
        <f>IF('Input Sheet'!Y32&gt;20,20,'Input Sheet'!Y32)</f>
        <v>-13.683817854047245</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621CE0D0-F3EF-43E4-80B0-A2C5A01A033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038F-66D5-40E6-9E4C-11E1C49F53B8}">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Newton &amp; Hoole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4.8329514623725069E-2</v>
      </c>
      <c r="K20" s="212"/>
      <c r="L20" s="213">
        <f>IF('Wellbeing Acorn Knowledge Group'!$AX$3=0,'Wellbeing Acorn Knowledge Group'!AZ6,'Wellbeing Acorn Knowledge Group'!AZ36)</f>
        <v>97.300494079033854</v>
      </c>
      <c r="M20" s="213"/>
      <c r="N20" s="214"/>
      <c r="O20" s="214"/>
      <c r="P20" s="214"/>
      <c r="Q20" s="214"/>
      <c r="R20" s="78"/>
      <c r="S20" s="78"/>
      <c r="T20" s="78"/>
      <c r="U20" s="72"/>
      <c r="V20" s="72"/>
      <c r="W20" s="187"/>
      <c r="X20" s="66"/>
      <c r="Y20" s="84"/>
      <c r="Z20" s="1">
        <f>IF(L20="",100,L20)</f>
        <v>97.300494079033854</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0.14726345179445202</v>
      </c>
      <c r="K21" s="212"/>
      <c r="L21" s="213">
        <f>IF('Wellbeing Acorn Knowledge Group'!$AX$3=0,'Wellbeing Acorn Knowledge Group'!AZ7,'Wellbeing Acorn Knowledge Group'!AZ37)</f>
        <v>97.991443458098701</v>
      </c>
      <c r="M21" s="213"/>
      <c r="N21" s="214"/>
      <c r="O21" s="214"/>
      <c r="P21" s="214"/>
      <c r="Q21" s="214"/>
      <c r="R21" s="78"/>
      <c r="S21" s="78"/>
      <c r="T21" s="78"/>
      <c r="U21" s="72"/>
      <c r="V21" s="72"/>
      <c r="W21" s="187"/>
      <c r="X21" s="66"/>
      <c r="Y21" s="84"/>
      <c r="Z21" s="1">
        <f>IF(L21="",100,L21)</f>
        <v>97.991443458098701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8.0118573867472218E-2</v>
      </c>
      <c r="K22" s="212"/>
      <c r="L22" s="213">
        <f>IF('Wellbeing Acorn Knowledge Group'!$AX$3=0,'Wellbeing Acorn Knowledge Group'!AZ8,'Wellbeing Acorn Knowledge Group'!AZ38)</f>
        <v>97.697416522348064</v>
      </c>
      <c r="M22" s="213"/>
      <c r="N22" s="214"/>
      <c r="O22" s="214"/>
      <c r="P22" s="214"/>
      <c r="Q22" s="214"/>
      <c r="R22" s="78"/>
      <c r="S22" s="78"/>
      <c r="T22" s="78"/>
      <c r="U22" s="72"/>
      <c r="V22" s="72"/>
      <c r="W22" s="187"/>
      <c r="X22" s="66"/>
      <c r="Y22" s="84"/>
      <c r="Z22" s="1">
        <f>IF(L22="",100,L22)</f>
        <v>97.697416522348064</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0.13009557486389917</v>
      </c>
      <c r="K23" s="212"/>
      <c r="L23" s="213">
        <f>IF('Wellbeing Acorn Knowledge Group'!$AX$3=0,'Wellbeing Acorn Knowledge Group'!AZ9,'Wellbeing Acorn Knowledge Group'!AZ39)</f>
        <v>98.144037759562224</v>
      </c>
      <c r="M23" s="213"/>
      <c r="N23" s="214"/>
      <c r="O23" s="214"/>
      <c r="P23" s="214"/>
      <c r="Q23" s="214"/>
      <c r="R23" s="78"/>
      <c r="S23" s="78"/>
      <c r="T23" s="78"/>
      <c r="U23" s="72"/>
      <c r="V23" s="72"/>
      <c r="W23" s="187"/>
      <c r="X23" s="66"/>
      <c r="Y23" s="84"/>
      <c r="Z23" s="1">
        <f t="shared" ref="Z23:Z65" si="1">IF(L23="",100,L23)</f>
        <v>98.144037759562224</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0.19379956210076008</v>
      </c>
      <c r="K24" s="212"/>
      <c r="L24" s="213">
        <f>IF('Wellbeing Acorn Knowledge Group'!$AX$3=0,'Wellbeing Acorn Knowledge Group'!AZ10,'Wellbeing Acorn Knowledge Group'!AZ40)</f>
        <v>99.496949454953949</v>
      </c>
      <c r="M24" s="213"/>
      <c r="N24" s="214"/>
      <c r="O24" s="214"/>
      <c r="P24" s="214"/>
      <c r="Q24" s="214"/>
      <c r="R24" s="78"/>
      <c r="S24" s="78"/>
      <c r="T24" s="78"/>
      <c r="U24" s="72"/>
      <c r="V24" s="72"/>
      <c r="W24" s="187"/>
      <c r="X24" s="66"/>
      <c r="Y24" s="84"/>
      <c r="Z24" s="1">
        <f t="shared" si="1"/>
        <v>99.496949454953949</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0.19652200504235692</v>
      </c>
      <c r="K25" s="212"/>
      <c r="L25" s="213">
        <f>IF('Wellbeing Acorn Knowledge Group'!$AX$3=0,'Wellbeing Acorn Knowledge Group'!AZ11,'Wellbeing Acorn Knowledge Group'!AZ41)</f>
        <v>101.35779308110908</v>
      </c>
      <c r="M25" s="213"/>
      <c r="N25" s="214"/>
      <c r="O25" s="214"/>
      <c r="P25" s="214"/>
      <c r="Q25" s="214"/>
      <c r="R25" s="78"/>
      <c r="S25" s="78"/>
      <c r="T25" s="78"/>
      <c r="U25" s="72"/>
      <c r="V25" s="72"/>
      <c r="W25" s="187"/>
      <c r="X25" s="66"/>
      <c r="Y25" s="84"/>
      <c r="Z25" s="1">
        <f t="shared" si="1"/>
        <v>101.35779308110908</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0.10238644779503671</v>
      </c>
      <c r="K26" s="212"/>
      <c r="L26" s="213">
        <f>IF('Wellbeing Acorn Knowledge Group'!$AX$3=0,'Wellbeing Acorn Knowledge Group'!AZ12,'Wellbeing Acorn Knowledge Group'!AZ42)</f>
        <v>102.94455186283523</v>
      </c>
      <c r="M26" s="213"/>
      <c r="N26" s="214"/>
      <c r="O26" s="214"/>
      <c r="P26" s="214"/>
      <c r="Q26" s="214"/>
      <c r="R26" s="78"/>
      <c r="S26" s="78"/>
      <c r="T26" s="78"/>
      <c r="U26" s="72"/>
      <c r="V26" s="72"/>
      <c r="W26" s="187"/>
      <c r="X26" s="66"/>
      <c r="Y26" s="84"/>
      <c r="Z26" s="1">
        <f t="shared" si="1"/>
        <v>102.94455186283523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0.10148486994374067</v>
      </c>
      <c r="K27" s="212"/>
      <c r="L27" s="213">
        <f>IF('Wellbeing Acorn Knowledge Group'!$AX$3=0,'Wellbeing Acorn Knowledge Group'!AZ13,'Wellbeing Acorn Knowledge Group'!AZ43)</f>
        <v>104.23840821311488</v>
      </c>
      <c r="M27" s="213"/>
      <c r="N27" s="214"/>
      <c r="O27" s="214"/>
      <c r="P27" s="214"/>
      <c r="Q27" s="214"/>
      <c r="R27" s="78"/>
      <c r="S27" s="78"/>
      <c r="T27" s="78"/>
      <c r="U27" s="72"/>
      <c r="V27" s="72"/>
      <c r="W27" s="187"/>
      <c r="X27" s="66"/>
      <c r="Y27" s="84"/>
      <c r="Z27" s="1">
        <f t="shared" si="1"/>
        <v>104.23840821311488</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4E31CDE0-5FF3-4D2F-8D8A-2D23E9B2A932}">
      <formula1>List2</formula1>
    </dataValidation>
    <dataValidation type="list" allowBlank="1" showInputMessage="1" showErrorMessage="1" sqref="F13:M13" xr:uid="{D52A78EB-03E6-44B7-9A58-84899E7829BC}">
      <formula1>Feature_list</formula1>
    </dataValidation>
  </dataValidations>
  <hyperlinks>
    <hyperlink ref="J8:W8" r:id="rId1" tooltip="CACI Copyrights" display="http://www.caci.co.uk/copyrightnotices.pdf" xr:uid="{403237A6-8117-47B5-911E-AAE8E04CD9E6}"/>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23FD9-ED84-4D3D-BF62-81ACE7BC0F9A}">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DA3C37D1-0CFF-4372-860B-50FA80703843}"/>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692DB-EB18-4BD0-94E5-BF4C7B313409}">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177</v>
      </c>
      <c r="D8" s="307">
        <v>4991</v>
      </c>
      <c r="F8" s="308" t="str">
        <f>IF($G$4=1,S8,IF($G$4=2,AC8,IF($G$4=3,AM8,"")))</f>
        <v>1.1 Elderly in poor health</v>
      </c>
      <c r="G8" s="309">
        <f t="shared" ref="G8:M36" si="0">IF($G$4=1,T8,IF($G$4=2,AD8,IF($G$4=3,AN8,"")))</f>
        <v>177</v>
      </c>
      <c r="H8" s="310">
        <f t="shared" si="0"/>
        <v>1.1498733190411226</v>
      </c>
      <c r="I8" s="309">
        <f t="shared" si="0"/>
        <v>4991</v>
      </c>
      <c r="J8" s="310">
        <f t="shared" si="0"/>
        <v>1.3367258118513559</v>
      </c>
      <c r="K8" s="310">
        <f t="shared" si="0"/>
        <v>3.5463834902825084</v>
      </c>
      <c r="L8" s="310">
        <f t="shared" si="0"/>
        <v>-2.0186526764425992</v>
      </c>
      <c r="M8" s="309">
        <f t="shared" si="0"/>
        <v>86.021629031652807</v>
      </c>
      <c r="N8" s="311"/>
      <c r="O8" s="312" t="str">
        <f>LEFT(S8,1)</f>
        <v>1</v>
      </c>
      <c r="P8" s="312" t="str">
        <f>LEFT(S8,3)</f>
        <v>1.1</v>
      </c>
      <c r="Q8" s="312">
        <f>RANK(Z8,$Z$8:$Z$72,0)+COUNTIF($Z$8:Z8,Z8)-1</f>
        <v>10</v>
      </c>
      <c r="R8" s="312">
        <f>RANK(U8,$U$8:$U$72,0)+COUNTIF($U$8:U8,U8)-1</f>
        <v>19</v>
      </c>
      <c r="S8" s="293" t="s">
        <v>129</v>
      </c>
      <c r="T8" s="313">
        <f>C8</f>
        <v>177</v>
      </c>
      <c r="U8" s="314">
        <f>T8/SUM(PROFILE_RESULT_COUNT)*100</f>
        <v>1.1498733190411226</v>
      </c>
      <c r="V8" s="313">
        <f>D8</f>
        <v>4991</v>
      </c>
      <c r="W8" s="314">
        <f t="shared" ref="W8:W35" si="1">V8/SUM(BASE_PROFILE_RESULT_COUNT)*100</f>
        <v>1.3367258118513559</v>
      </c>
      <c r="X8" s="310">
        <f>IF(V8&gt;0,(T8/V8)*100,0)</f>
        <v>3.5463834902825084</v>
      </c>
      <c r="Y8" s="310">
        <f t="shared" ref="Y8:Y36" si="2">IF(AND((SQRT((W8*(100-W8))/SUM($T$8:$T$71)))&gt;0, SUM($T$8:$T$71)&gt;0),(U8-W8)/(SQRT((W8*(100-W8))/SUM($T$8:$T$71))),0)</f>
        <v>-2.0186526764425992</v>
      </c>
      <c r="Z8" s="309">
        <f>IF(AND(W8&gt;0,X8&gt;0),(U8/W8)*100,0)</f>
        <v>86.021629031652807</v>
      </c>
      <c r="AA8" s="72"/>
      <c r="AB8" s="315">
        <v>1</v>
      </c>
      <c r="AC8" s="293" t="str">
        <f>VLOOKUP($AB$8,$Q$8:$Z$73,3,FALSE)</f>
        <v>5.23 Peak professionals</v>
      </c>
      <c r="AD8" s="309">
        <f>VLOOKUP($AB$8,$Q$8:$Z$72,4,FALSE)</f>
        <v>2551</v>
      </c>
      <c r="AE8" s="310">
        <f>VLOOKUP($AB$8,$Q$8:$Z$72,5,FALSE)</f>
        <v>16.57246800493731</v>
      </c>
      <c r="AF8" s="309">
        <f>VLOOKUP($AB$8,$Q$8:$Z$72,6,FALSE)</f>
        <v>23084</v>
      </c>
      <c r="AG8" s="310">
        <f>VLOOKUP($AB$8,$Q$8:$Z$72,7,FALSE)</f>
        <v>6.1825242718446605</v>
      </c>
      <c r="AH8" s="310">
        <f>VLOOKUP($AB$8,$Q$8:$Z$72,8,FALSE)</f>
        <v>11.050944377057702</v>
      </c>
      <c r="AI8" s="310">
        <f>VLOOKUP($AB$8,$Q$8:$Z$72,9,FALSE)</f>
        <v>53.524182586252522</v>
      </c>
      <c r="AJ8" s="309">
        <f>VLOOKUP($AB$8,$Q$8:$Z$72,10,FALSE)</f>
        <v>268.05342407483397</v>
      </c>
      <c r="AK8" s="72"/>
      <c r="AL8" s="315">
        <v>1</v>
      </c>
      <c r="AM8" s="293" t="str">
        <f>VLOOKUP($AL$8,$R$8:$Z$72,2,FALSE)</f>
        <v>5.23 Peak professionals</v>
      </c>
      <c r="AN8" s="309">
        <f>VLOOKUP($AL$8,$R$8:$Z$72,3,FALSE)</f>
        <v>2551</v>
      </c>
      <c r="AO8" s="310">
        <f>VLOOKUP($AL$8,$R$8:$Z$72,4,FALSE)</f>
        <v>16.57246800493731</v>
      </c>
      <c r="AP8" s="309">
        <f>VLOOKUP($AL$8,$R$8:$Z$72,5,FALSE)</f>
        <v>23084</v>
      </c>
      <c r="AQ8" s="310">
        <f>VLOOKUP($AL$8,$R$8:$Z$72,6,FALSE)</f>
        <v>6.1825242718446605</v>
      </c>
      <c r="AR8" s="310">
        <f>VLOOKUP($AL$8,$R$8:$Z$72,7,FALSE)</f>
        <v>11.050944377057702</v>
      </c>
      <c r="AS8" s="310">
        <f>VLOOKUP($AL$8,$R$8:$Z$72,8,FALSE)</f>
        <v>53.524182586252522</v>
      </c>
      <c r="AT8" s="309">
        <f>VLOOKUP($AL$8,$R$8:$Z$72,9,FALSE)</f>
        <v>268.05342407483397</v>
      </c>
      <c r="BK8" s="31"/>
      <c r="BM8" s="298"/>
      <c r="BN8" s="299"/>
      <c r="BP8" s="31"/>
      <c r="BQ8" s="31"/>
      <c r="BR8" s="31"/>
    </row>
    <row r="9" spans="2:70" ht="15" customHeight="1" x14ac:dyDescent="0.25">
      <c r="B9" s="306" t="s">
        <v>130</v>
      </c>
      <c r="C9" s="307">
        <v>621</v>
      </c>
      <c r="D9" s="307">
        <v>17514</v>
      </c>
      <c r="F9" s="308" t="str">
        <f t="shared" ref="F9:F36" si="3">IF($G$4=1,S9,IF($G$4=2,AC9,IF($G$4=3,AM9,"")))</f>
        <v>1.2 Unhealthy routines</v>
      </c>
      <c r="G9" s="309">
        <f t="shared" si="0"/>
        <v>621</v>
      </c>
      <c r="H9" s="310">
        <f t="shared" si="0"/>
        <v>4.034301305788345</v>
      </c>
      <c r="I9" s="309">
        <f t="shared" si="0"/>
        <v>17514</v>
      </c>
      <c r="J9" s="310">
        <f t="shared" si="0"/>
        <v>4.6907264814194845</v>
      </c>
      <c r="K9" s="310">
        <f t="shared" si="0"/>
        <v>3.5457348406988691</v>
      </c>
      <c r="L9" s="310">
        <f t="shared" si="0"/>
        <v>-3.851760092897428</v>
      </c>
      <c r="M9" s="309">
        <f t="shared" si="0"/>
        <v>86.005895286554946</v>
      </c>
      <c r="N9" s="311"/>
      <c r="O9" s="312" t="str">
        <f t="shared" ref="O9:O36" si="4">LEFT(S9,1)</f>
        <v>1</v>
      </c>
      <c r="P9" s="312" t="str">
        <f t="shared" ref="P9:P16" si="5">LEFT(S9,3)</f>
        <v>1.2</v>
      </c>
      <c r="Q9" s="312">
        <f>RANK(Z9,$Z$8:$Z$72,0)+COUNTIF($Z$8:Z9,Z9)-1</f>
        <v>11</v>
      </c>
      <c r="R9" s="312">
        <f>RANK(U9,$U$8:$U$72,0)+COUNTIF($U$8:U9,U9)-1</f>
        <v>8</v>
      </c>
      <c r="S9" s="293" t="s">
        <v>131</v>
      </c>
      <c r="T9" s="313">
        <f t="shared" ref="T9:T36" si="6">C9</f>
        <v>621</v>
      </c>
      <c r="U9" s="314">
        <f t="shared" ref="U9:U36" si="7">T9/SUM(PROFILE_RESULT_COUNT)*100</f>
        <v>4.034301305788345</v>
      </c>
      <c r="V9" s="313">
        <f t="shared" ref="V9:V35" si="8">D9</f>
        <v>17514</v>
      </c>
      <c r="W9" s="314">
        <f t="shared" si="1"/>
        <v>4.6907264814194845</v>
      </c>
      <c r="X9" s="310">
        <f t="shared" ref="X9:X36" si="9">IF(V9&gt;0,(T9/V9)*100,0)</f>
        <v>3.5457348406988691</v>
      </c>
      <c r="Y9" s="310">
        <f t="shared" si="2"/>
        <v>-3.851760092897428</v>
      </c>
      <c r="Z9" s="309">
        <f t="shared" ref="Z9:Z36" si="10">IF(AND(W9&gt;0,X9&gt;0),(U9/W9)*100,0)</f>
        <v>86.005895286554946</v>
      </c>
      <c r="AA9" s="72"/>
      <c r="AB9" s="315">
        <v>2</v>
      </c>
      <c r="AC9" s="293" t="str">
        <f>VLOOKUP($AB$9,$Q$8:$Z$72,3,FALSE)</f>
        <v>4.15 Sociable pensioners</v>
      </c>
      <c r="AD9" s="309">
        <f>VLOOKUP($AB$9,$Q$8:$Z$72,4,FALSE)</f>
        <v>2014</v>
      </c>
      <c r="AE9" s="310">
        <f>VLOOKUP($AB$9,$Q$8:$Z$72,5,FALSE)</f>
        <v>13.083869291236278</v>
      </c>
      <c r="AF9" s="309">
        <f>VLOOKUP($AB$9,$Q$8:$Z$72,6,FALSE)</f>
        <v>20293</v>
      </c>
      <c r="AG9" s="310">
        <f>VLOOKUP($AB$9,$Q$8:$Z$72,7,FALSE)</f>
        <v>5.4350184131235348</v>
      </c>
      <c r="AH9" s="310">
        <f>VLOOKUP($AB$9,$Q$8:$Z$72,8,FALSE)</f>
        <v>9.9246045434386243</v>
      </c>
      <c r="AI9" s="310">
        <f>VLOOKUP($AB$9,$Q$8:$Z$72,9,FALSE)</f>
        <v>41.859317942681379</v>
      </c>
      <c r="AJ9" s="309">
        <f>VLOOKUP($AB$9,$Q$8:$Z$72,10,FALSE)</f>
        <v>240.73275004264255</v>
      </c>
      <c r="AK9" s="72"/>
      <c r="AL9" s="315">
        <v>2</v>
      </c>
      <c r="AM9" s="293" t="str">
        <f>VLOOKUP($AL$9,$R$8:$Z$72,2,FALSE)</f>
        <v>4.18 Contented neighbourhoods</v>
      </c>
      <c r="AN9" s="309">
        <f>VLOOKUP($AL$9,$R$8:$Z$72,3,FALSE)</f>
        <v>2182</v>
      </c>
      <c r="AO9" s="310">
        <f>VLOOKUP($AL$9,$R$8:$Z$72,4,FALSE)</f>
        <v>14.175274475410902</v>
      </c>
      <c r="AP9" s="309">
        <f>VLOOKUP($AL$9,$R$8:$Z$72,5,FALSE)</f>
        <v>25583</v>
      </c>
      <c r="AQ9" s="310">
        <f>VLOOKUP($AL$9,$R$8:$Z$72,6,FALSE)</f>
        <v>6.851824573150318</v>
      </c>
      <c r="AR9" s="310">
        <f>VLOOKUP($AL$9,$R$8:$Z$72,7,FALSE)</f>
        <v>8.5291013563694644</v>
      </c>
      <c r="AS9" s="310">
        <f>VLOOKUP($AL$9,$R$8:$Z$72,8,FALSE)</f>
        <v>35.965578967059294</v>
      </c>
      <c r="AT9" s="309">
        <f>VLOOKUP($AL$9,$R$8:$Z$72,9,FALSE)</f>
        <v>206.88320788244323</v>
      </c>
      <c r="BK9" s="31"/>
      <c r="BM9" s="298"/>
      <c r="BN9" s="299"/>
      <c r="BP9" s="31"/>
      <c r="BQ9" s="31"/>
      <c r="BR9" s="31"/>
    </row>
    <row r="10" spans="2:70" ht="15" customHeight="1" x14ac:dyDescent="0.25">
      <c r="B10" s="306" t="s">
        <v>132</v>
      </c>
      <c r="C10" s="307">
        <v>120</v>
      </c>
      <c r="D10" s="307">
        <v>4750</v>
      </c>
      <c r="F10" s="308" t="str">
        <f t="shared" si="3"/>
        <v>1.3 Inactive singles</v>
      </c>
      <c r="G10" s="309">
        <f t="shared" si="0"/>
        <v>120</v>
      </c>
      <c r="H10" s="310">
        <f t="shared" si="0"/>
        <v>0.77957513155330349</v>
      </c>
      <c r="I10" s="309">
        <f t="shared" si="0"/>
        <v>4750</v>
      </c>
      <c r="J10" s="310">
        <f t="shared" si="0"/>
        <v>1.2721794442584533</v>
      </c>
      <c r="K10" s="310">
        <f t="shared" si="0"/>
        <v>2.5263157894736841</v>
      </c>
      <c r="L10" s="310">
        <f t="shared" si="0"/>
        <v>-5.4533815241390773</v>
      </c>
      <c r="M10" s="309">
        <f t="shared" si="0"/>
        <v>61.278708367097835</v>
      </c>
      <c r="N10" s="311"/>
      <c r="O10" s="312" t="str">
        <f t="shared" si="4"/>
        <v>1</v>
      </c>
      <c r="P10" s="312" t="str">
        <f t="shared" si="5"/>
        <v>1.3</v>
      </c>
      <c r="Q10" s="312">
        <f>RANK(Z10,$Z$8:$Z$72,0)+COUNTIF($Z$8:Z10,Z10)-1</f>
        <v>17</v>
      </c>
      <c r="R10" s="312">
        <f>RANK(U10,$U$8:$U$72,0)+COUNTIF($U$8:U10,U10)-1</f>
        <v>21</v>
      </c>
      <c r="S10" s="293" t="s">
        <v>133</v>
      </c>
      <c r="T10" s="313">
        <f t="shared" si="6"/>
        <v>120</v>
      </c>
      <c r="U10" s="314">
        <f t="shared" si="7"/>
        <v>0.77957513155330349</v>
      </c>
      <c r="V10" s="313">
        <f t="shared" si="8"/>
        <v>4750</v>
      </c>
      <c r="W10" s="314">
        <f t="shared" si="1"/>
        <v>1.2721794442584533</v>
      </c>
      <c r="X10" s="310">
        <f t="shared" si="9"/>
        <v>2.5263157894736841</v>
      </c>
      <c r="Y10" s="310">
        <f t="shared" si="2"/>
        <v>-5.4533815241390773</v>
      </c>
      <c r="Z10" s="309">
        <f>IF(AND(W10&gt;0,X10&gt;0),(U10/W10)*100,0)</f>
        <v>61.278708367097835</v>
      </c>
      <c r="AA10" s="72"/>
      <c r="AB10" s="315">
        <v>3</v>
      </c>
      <c r="AC10" s="293" t="str">
        <f>VLOOKUP($AB$10,$Q$8:$Z$72,3,FALSE)</f>
        <v>2.7 Burdened lifestyles</v>
      </c>
      <c r="AD10" s="309">
        <f>VLOOKUP($AB$10,$Q$8:$Z$72,4,FALSE)</f>
        <v>419</v>
      </c>
      <c r="AE10" s="310">
        <f>VLOOKUP($AB$10,$Q$8:$Z$72,5,FALSE)</f>
        <v>2.722016501006951</v>
      </c>
      <c r="AF10" s="309">
        <f>VLOOKUP($AB$10,$Q$8:$Z$72,6,FALSE)</f>
        <v>4801</v>
      </c>
      <c r="AG10" s="310">
        <f>VLOOKUP($AB$10,$Q$8:$Z$72,7,FALSE)</f>
        <v>1.2858386340810177</v>
      </c>
      <c r="AH10" s="310">
        <f>VLOOKUP($AB$10,$Q$8:$Z$72,8,FALSE)</f>
        <v>8.7273484690689429</v>
      </c>
      <c r="AI10" s="310">
        <f>VLOOKUP($AB$10,$Q$8:$Z$72,9,FALSE)</f>
        <v>15.815644660192325</v>
      </c>
      <c r="AJ10" s="309">
        <f>VLOOKUP($AB$10,$Q$8:$Z$72,10,FALSE)</f>
        <v>211.69192065475326</v>
      </c>
      <c r="AK10" s="72"/>
      <c r="AL10" s="315">
        <v>3</v>
      </c>
      <c r="AM10" s="293" t="str">
        <f>VLOOKUP($AL$10,$R$8:$Z$72,2,FALSE)</f>
        <v>4.15 Sociable pensioners</v>
      </c>
      <c r="AN10" s="309">
        <f>VLOOKUP($AL$10,$R$8:$Z$72,3,FALSE)</f>
        <v>2014</v>
      </c>
      <c r="AO10" s="310">
        <f>VLOOKUP($AL$10,$R$8:$Z$72,4,FALSE)</f>
        <v>13.083869291236278</v>
      </c>
      <c r="AP10" s="309">
        <f>VLOOKUP($AL$10,$R$8:$Z$72,5,FALSE)</f>
        <v>20293</v>
      </c>
      <c r="AQ10" s="310">
        <f>VLOOKUP($AL$10,$R$8:$Z$72,6,FALSE)</f>
        <v>5.4350184131235348</v>
      </c>
      <c r="AR10" s="310">
        <f>VLOOKUP($AL$10,$R$8:$Z$72,7,FALSE)</f>
        <v>9.9246045434386243</v>
      </c>
      <c r="AS10" s="310">
        <f>VLOOKUP($AL$10,$R$8:$Z$72,8,FALSE)</f>
        <v>41.859317942681379</v>
      </c>
      <c r="AT10" s="309">
        <f>VLOOKUP($AL$10,$R$8:$Z$72,9,FALSE)</f>
        <v>240.73275004264255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-11.383552383564693</v>
      </c>
      <c r="M11" s="309">
        <f t="shared" si="0"/>
        <v>0</v>
      </c>
      <c r="N11" s="311"/>
      <c r="O11" s="312" t="str">
        <f t="shared" si="4"/>
        <v>1</v>
      </c>
      <c r="P11" s="312" t="str">
        <f t="shared" si="5"/>
        <v>1.4</v>
      </c>
      <c r="Q11" s="312">
        <f>RANK(Z11,$Z$8:$Z$72,0)+COUNTIF($Z$8:Z11,Z11)-1</f>
        <v>26</v>
      </c>
      <c r="R11" s="312">
        <f>RANK(U11,$U$8:$U$72,0)+COUNTIF($U$8:U11,U11)-1</f>
        <v>26</v>
      </c>
      <c r="S11" s="293" t="s">
        <v>135</v>
      </c>
      <c r="T11" s="313">
        <f t="shared" si="6"/>
        <v>0</v>
      </c>
      <c r="U11" s="314">
        <f t="shared" si="7"/>
        <v>0</v>
      </c>
      <c r="V11" s="313">
        <f t="shared" si="8"/>
        <v>3117</v>
      </c>
      <c r="W11" s="314">
        <f t="shared" si="1"/>
        <v>0.83481754268496822</v>
      </c>
      <c r="X11" s="310">
        <f t="shared" si="9"/>
        <v>0</v>
      </c>
      <c r="Y11" s="310">
        <f t="shared" si="2"/>
        <v>-11.383552383564693</v>
      </c>
      <c r="Z11" s="309">
        <f t="shared" si="10"/>
        <v>0</v>
      </c>
      <c r="AA11" s="72"/>
      <c r="AB11" s="315">
        <v>4</v>
      </c>
      <c r="AC11" s="293" t="str">
        <f>VLOOKUP($AB$11,$Q$8:$Z$72,3,FALSE)</f>
        <v>4.18 Contented neighbourhoods</v>
      </c>
      <c r="AD11" s="309">
        <f>VLOOKUP($AB$11,$Q$8:$Z$72,4,FALSE)</f>
        <v>2182</v>
      </c>
      <c r="AE11" s="310">
        <f>VLOOKUP($AB$11,$Q$8:$Z$72,5,FALSE)</f>
        <v>14.175274475410902</v>
      </c>
      <c r="AF11" s="309">
        <f>VLOOKUP($AB$11,$Q$8:$Z$72,6,FALSE)</f>
        <v>25583</v>
      </c>
      <c r="AG11" s="310">
        <f>VLOOKUP($AB$11,$Q$8:$Z$72,7,FALSE)</f>
        <v>6.851824573150318</v>
      </c>
      <c r="AH11" s="310">
        <f>VLOOKUP($AB$11,$Q$8:$Z$72,8,FALSE)</f>
        <v>8.5291013563694644</v>
      </c>
      <c r="AI11" s="310">
        <f>VLOOKUP($AB$11,$Q$8:$Z$72,9,FALSE)</f>
        <v>35.965578967059294</v>
      </c>
      <c r="AJ11" s="309">
        <f>VLOOKUP($AB$11,$Q$8:$Z$72,10,FALSE)</f>
        <v>206.88320788244323</v>
      </c>
      <c r="AK11" s="72"/>
      <c r="AL11" s="315">
        <v>4</v>
      </c>
      <c r="AM11" s="293" t="str">
        <f>VLOOKUP($AL$11,$R$8:$Z$72,2,FALSE)</f>
        <v>5.21 Executive wellness</v>
      </c>
      <c r="AN11" s="309">
        <f>VLOOKUP($AL$11,$R$8:$Z$72,3,FALSE)</f>
        <v>1749</v>
      </c>
      <c r="AO11" s="310">
        <f>VLOOKUP($AL$11,$R$8:$Z$72,4,FALSE)</f>
        <v>11.362307542389399</v>
      </c>
      <c r="AP11" s="309">
        <f>VLOOKUP($AL$11,$R$8:$Z$72,5,FALSE)</f>
        <v>20769</v>
      </c>
      <c r="AQ11" s="310">
        <f>VLOOKUP($AL$11,$R$8:$Z$72,6,FALSE)</f>
        <v>5.5625041848008028</v>
      </c>
      <c r="AR11" s="310">
        <f>VLOOKUP($AL$11,$R$8:$Z$72,7,FALSE)</f>
        <v>8.4212046800520017</v>
      </c>
      <c r="AS11" s="310">
        <f>VLOOKUP($AL$11,$R$8:$Z$72,8,FALSE)</f>
        <v>31.395506737743798</v>
      </c>
      <c r="AT11" s="309">
        <f>VLOOKUP($AL$11,$R$8:$Z$72,9,FALSE)</f>
        <v>204.26604933504947</v>
      </c>
      <c r="AU11" s="72"/>
      <c r="AV11" s="72"/>
      <c r="AW11" s="72"/>
      <c r="BK11" s="31"/>
      <c r="BM11" s="298"/>
      <c r="BN11" s="299"/>
      <c r="BP11" s="31"/>
      <c r="BR11" s="31"/>
    </row>
    <row r="12" spans="2:70" ht="15" customHeight="1" x14ac:dyDescent="0.25">
      <c r="B12" s="306" t="s">
        <v>136</v>
      </c>
      <c r="C12" s="307">
        <v>25</v>
      </c>
      <c r="D12" s="307">
        <v>4287</v>
      </c>
      <c r="F12" s="308" t="str">
        <f t="shared" si="3"/>
        <v>1.5 Multi-generational strains</v>
      </c>
      <c r="G12" s="309">
        <f t="shared" si="0"/>
        <v>25</v>
      </c>
      <c r="H12" s="310">
        <f t="shared" si="0"/>
        <v>0.16241148574027156</v>
      </c>
      <c r="I12" s="309">
        <f t="shared" si="0"/>
        <v>4287</v>
      </c>
      <c r="J12" s="310">
        <f t="shared" si="0"/>
        <v>1.148175426849682</v>
      </c>
      <c r="K12" s="310">
        <f t="shared" si="0"/>
        <v>0.58315838581758805</v>
      </c>
      <c r="L12" s="310">
        <f t="shared" si="0"/>
        <v>-11.479899699391838</v>
      </c>
      <c r="M12" s="309">
        <f t="shared" si="0"/>
        <v>14.145180426469301</v>
      </c>
      <c r="N12" s="311"/>
      <c r="O12" s="312" t="str">
        <f t="shared" si="4"/>
        <v>1</v>
      </c>
      <c r="P12" s="312" t="str">
        <f t="shared" si="5"/>
        <v>1.5</v>
      </c>
      <c r="Q12" s="312">
        <f>RANK(Z12,$Z$8:$Z$72,0)+COUNTIF($Z$8:Z12,Z12)-1</f>
        <v>24</v>
      </c>
      <c r="R12" s="312">
        <f>RANK(U12,$U$8:$U$72,0)+COUNTIF($U$8:U12,U12)-1</f>
        <v>24</v>
      </c>
      <c r="S12" s="293" t="s">
        <v>137</v>
      </c>
      <c r="T12" s="313">
        <f t="shared" si="6"/>
        <v>25</v>
      </c>
      <c r="U12" s="314">
        <f t="shared" si="7"/>
        <v>0.16241148574027156</v>
      </c>
      <c r="V12" s="313">
        <f t="shared" si="8"/>
        <v>4287</v>
      </c>
      <c r="W12" s="314">
        <f t="shared" si="1"/>
        <v>1.148175426849682</v>
      </c>
      <c r="X12" s="310">
        <f t="shared" si="9"/>
        <v>0.58315838581758805</v>
      </c>
      <c r="Y12" s="310">
        <f>IF(AND((SQRT((W12*(100-W12))/SUM($T$8:$T$71)))&gt;0, SUM($T$8:$T$71)&gt;0),(U12-W12)/(SQRT((W12*(100-W12))/SUM($T$8:$T$71))),0)</f>
        <v>-11.479899699391838</v>
      </c>
      <c r="Z12" s="309">
        <f>IF(AND(W12&gt;0,X12&gt;0),(U12/W12)*100,0)</f>
        <v>14.145180426469301</v>
      </c>
      <c r="AA12" s="72"/>
      <c r="AB12" s="315">
        <v>5</v>
      </c>
      <c r="AC12" s="293" t="str">
        <f>VLOOKUP($AB$12,$Q$8:$Z$72,3,FALSE)</f>
        <v>5.21 Executive wellness</v>
      </c>
      <c r="AD12" s="309">
        <f>VLOOKUP($AB$12,$Q$8:$Z$72,4,FALSE)</f>
        <v>1749</v>
      </c>
      <c r="AE12" s="310">
        <f>VLOOKUP($AB$12,$Q$8:$Z$72,5,FALSE)</f>
        <v>11.362307542389399</v>
      </c>
      <c r="AF12" s="309">
        <f>VLOOKUP($AB$12,$Q$8:$Z$72,6,FALSE)</f>
        <v>20769</v>
      </c>
      <c r="AG12" s="310">
        <f>VLOOKUP($AB$12,$Q$8:$Z$72,7,FALSE)</f>
        <v>5.5625041848008028</v>
      </c>
      <c r="AH12" s="310">
        <f>VLOOKUP($AB$12,$Q$8:$Z$72,8,FALSE)</f>
        <v>8.4212046800520017</v>
      </c>
      <c r="AI12" s="310">
        <f>VLOOKUP($AB$12,$Q$8:$Z$72,9,FALSE)</f>
        <v>31.395506737743798</v>
      </c>
      <c r="AJ12" s="309">
        <f>VLOOKUP($AB$12,$Q$8:$Z$72,10,FALSE)</f>
        <v>204.26604933504947</v>
      </c>
      <c r="AK12" s="72"/>
      <c r="AL12" s="315">
        <v>5</v>
      </c>
      <c r="AM12" s="293" t="str">
        <f>VLOOKUP($AL$12,$R$8:$Z$72,2,FALSE)</f>
        <v>5.22 Healthy suburban households</v>
      </c>
      <c r="AN12" s="309">
        <f>VLOOKUP($AL$12,$R$8:$Z$72,3,FALSE)</f>
        <v>1108</v>
      </c>
      <c r="AO12" s="310">
        <f>VLOOKUP($AL$12,$R$8:$Z$72,4,FALSE)</f>
        <v>7.1980770480088356</v>
      </c>
      <c r="AP12" s="309">
        <f>VLOOKUP($AL$12,$R$8:$Z$72,5,FALSE)</f>
        <v>22366</v>
      </c>
      <c r="AQ12" s="310">
        <f>VLOOKUP($AL$12,$R$8:$Z$72,6,FALSE)</f>
        <v>5.9902243053230659</v>
      </c>
      <c r="AR12" s="310">
        <f>VLOOKUP($AL$12,$R$8:$Z$72,7,FALSE)</f>
        <v>4.9539479567200218</v>
      </c>
      <c r="AS12" s="310">
        <f>VLOOKUP($AL$12,$R$8:$Z$72,8,FALSE)</f>
        <v>6.3149159384255427</v>
      </c>
      <c r="AT12" s="309">
        <f>VLOOKUP($AL$12,$R$8:$Z$72,9,FALSE)</f>
        <v>120.16373145847712</v>
      </c>
      <c r="AU12" s="72"/>
      <c r="AV12" s="72"/>
      <c r="AW12" s="72"/>
      <c r="BK12" s="31"/>
      <c r="BM12" s="298"/>
      <c r="BN12" s="299"/>
      <c r="BP12" s="31"/>
      <c r="BR12" s="31"/>
    </row>
    <row r="13" spans="2:70" ht="15" customHeight="1" x14ac:dyDescent="0.25">
      <c r="B13" s="306" t="s">
        <v>138</v>
      </c>
      <c r="C13" s="307">
        <v>179</v>
      </c>
      <c r="D13" s="307">
        <v>9063</v>
      </c>
      <c r="F13" s="308" t="str">
        <f t="shared" si="3"/>
        <v>2.6 Stressed young families</v>
      </c>
      <c r="G13" s="309">
        <f>IF($G$4=1,T13,IF($G$4=2,AD13,IF($G$4=3,AN13,"")))</f>
        <v>179</v>
      </c>
      <c r="H13" s="310">
        <f t="shared" si="0"/>
        <v>1.1628662379003443</v>
      </c>
      <c r="I13" s="309">
        <f t="shared" si="0"/>
        <v>9063</v>
      </c>
      <c r="J13" s="310">
        <f t="shared" si="0"/>
        <v>2.4273183796451292</v>
      </c>
      <c r="K13" s="310">
        <f t="shared" si="0"/>
        <v>1.9750634447754607</v>
      </c>
      <c r="L13" s="310">
        <f t="shared" si="0"/>
        <v>-10.193810088160653</v>
      </c>
      <c r="M13" s="309">
        <f t="shared" si="0"/>
        <v>47.907445832068959</v>
      </c>
      <c r="N13" s="311"/>
      <c r="O13" s="312" t="str">
        <f t="shared" si="4"/>
        <v>2</v>
      </c>
      <c r="P13" s="312" t="str">
        <f t="shared" si="5"/>
        <v>2.6</v>
      </c>
      <c r="Q13" s="312">
        <f>RANK(Z13,$Z$8:$Z$72,0)+COUNTIF($Z$8:Z13,Z13)-1</f>
        <v>19</v>
      </c>
      <c r="R13" s="312">
        <f>RANK(U13,$U$8:$U$72,0)+COUNTIF($U$8:U13,U13)-1</f>
        <v>17</v>
      </c>
      <c r="S13" s="293" t="s">
        <v>139</v>
      </c>
      <c r="T13" s="313">
        <f t="shared" si="6"/>
        <v>179</v>
      </c>
      <c r="U13" s="314">
        <f t="shared" si="7"/>
        <v>1.1628662379003443</v>
      </c>
      <c r="V13" s="313">
        <f t="shared" si="8"/>
        <v>9063</v>
      </c>
      <c r="W13" s="314">
        <f t="shared" si="1"/>
        <v>2.4273183796451292</v>
      </c>
      <c r="X13" s="310">
        <f t="shared" si="9"/>
        <v>1.9750634447754607</v>
      </c>
      <c r="Y13" s="310">
        <f t="shared" si="2"/>
        <v>-10.193810088160653</v>
      </c>
      <c r="Z13" s="309">
        <f t="shared" si="10"/>
        <v>47.907445832068959</v>
      </c>
      <c r="AA13" s="72"/>
      <c r="AB13" s="315">
        <v>6</v>
      </c>
      <c r="AC13" s="293" t="str">
        <f>VLOOKUP($AB$13,$Q$8:$Z$72,3,FALSE)</f>
        <v>7.64 Inactive communal populations</v>
      </c>
      <c r="AD13" s="309">
        <f>VLOOKUP($AB$13,$Q$8:$Z$72,4,FALSE)</f>
        <v>220</v>
      </c>
      <c r="AE13" s="310">
        <f>VLOOKUP($AB$13,$Q$8:$Z$72,5,FALSE)</f>
        <v>1.4292210745143896</v>
      </c>
      <c r="AF13" s="309">
        <f>VLOOKUP($AB$13,$Q$8:$Z$72,6,FALSE)</f>
        <v>3052</v>
      </c>
      <c r="AG13" s="310">
        <f>VLOOKUP($AB$13,$Q$8:$Z$72,7,FALSE)</f>
        <v>0.81740877134248413</v>
      </c>
      <c r="AH13" s="310">
        <f>VLOOKUP($AB$13,$Q$8:$Z$72,8,FALSE)</f>
        <v>7.2083879423328963</v>
      </c>
      <c r="AI13" s="310">
        <f>VLOOKUP($AB$13,$Q$8:$Z$72,9,FALSE)</f>
        <v>8.4302891123026882</v>
      </c>
      <c r="AJ13" s="309">
        <f>VLOOKUP($AB$13,$Q$8:$Z$72,10,FALSE)</f>
        <v>174.84777807890242</v>
      </c>
      <c r="AK13" s="72"/>
      <c r="AL13" s="315">
        <v>6</v>
      </c>
      <c r="AM13" s="293" t="str">
        <f>VLOOKUP($AL$13,$R$8:$Z$72,2,FALSE)</f>
        <v>4.17 Engaged elders</v>
      </c>
      <c r="AN13" s="309">
        <f>VLOOKUP($AL$13,$R$8:$Z$72,3,FALSE)</f>
        <v>1007</v>
      </c>
      <c r="AO13" s="310">
        <f>VLOOKUP($AL$13,$R$8:$Z$72,4,FALSE)</f>
        <v>6.5419346456181389</v>
      </c>
      <c r="AP13" s="309">
        <f>VLOOKUP($AL$13,$R$8:$Z$72,5,FALSE)</f>
        <v>23783</v>
      </c>
      <c r="AQ13" s="310">
        <f>VLOOKUP($AL$13,$R$8:$Z$72,6,FALSE)</f>
        <v>6.3697355205892201</v>
      </c>
      <c r="AR13" s="310">
        <f>VLOOKUP($AL$13,$R$8:$Z$72,7,FALSE)</f>
        <v>4.23411680612202</v>
      </c>
      <c r="AS13" s="310">
        <f>VLOOKUP($AL$13,$R$8:$Z$72,8,FALSE)</f>
        <v>0.87483016573803862</v>
      </c>
      <c r="AT13" s="309">
        <f>VLOOKUP($AL$13,$R$8:$Z$72,9,FALSE)</f>
        <v>102.70339521118753</v>
      </c>
      <c r="AU13" s="72"/>
      <c r="AV13" s="72"/>
      <c r="AW13" s="72"/>
      <c r="BK13" s="31"/>
      <c r="BM13" s="298"/>
      <c r="BN13" s="299"/>
      <c r="BP13" s="31"/>
      <c r="BR13" s="31"/>
    </row>
    <row r="14" spans="2:70" ht="15" customHeight="1" x14ac:dyDescent="0.25">
      <c r="B14" s="306" t="s">
        <v>140</v>
      </c>
      <c r="C14" s="307">
        <v>419</v>
      </c>
      <c r="D14" s="307">
        <v>4801</v>
      </c>
      <c r="F14" s="308" t="str">
        <f t="shared" si="3"/>
        <v>2.7 Burdened lifestyles</v>
      </c>
      <c r="G14" s="309">
        <f t="shared" si="0"/>
        <v>419</v>
      </c>
      <c r="H14" s="310">
        <f t="shared" si="0"/>
        <v>2.722016501006951</v>
      </c>
      <c r="I14" s="309">
        <f t="shared" si="0"/>
        <v>4801</v>
      </c>
      <c r="J14" s="310">
        <f t="shared" si="0"/>
        <v>1.2858386340810177</v>
      </c>
      <c r="K14" s="310">
        <f t="shared" si="0"/>
        <v>8.7273484690689429</v>
      </c>
      <c r="L14" s="310">
        <f t="shared" si="0"/>
        <v>15.815644660192325</v>
      </c>
      <c r="M14" s="309">
        <f t="shared" si="0"/>
        <v>211.69192065475326</v>
      </c>
      <c r="N14" s="311"/>
      <c r="O14" s="312" t="str">
        <f t="shared" si="4"/>
        <v>2</v>
      </c>
      <c r="P14" s="312" t="str">
        <f t="shared" si="5"/>
        <v>2.7</v>
      </c>
      <c r="Q14" s="312">
        <f>RANK(Z14,$Z$8:$Z$72,0)+COUNTIF($Z$8:Z14,Z14)-1</f>
        <v>3</v>
      </c>
      <c r="R14" s="312">
        <f>RANK(U14,$U$8:$U$72,0)+COUNTIF($U$8:U14,U14)-1</f>
        <v>10</v>
      </c>
      <c r="S14" s="293" t="s">
        <v>141</v>
      </c>
      <c r="T14" s="313">
        <f t="shared" si="6"/>
        <v>419</v>
      </c>
      <c r="U14" s="314">
        <f t="shared" si="7"/>
        <v>2.722016501006951</v>
      </c>
      <c r="V14" s="313">
        <f t="shared" si="8"/>
        <v>4801</v>
      </c>
      <c r="W14" s="314">
        <f t="shared" si="1"/>
        <v>1.2858386340810177</v>
      </c>
      <c r="X14" s="310">
        <f t="shared" si="9"/>
        <v>8.7273484690689429</v>
      </c>
      <c r="Y14" s="310">
        <f t="shared" si="2"/>
        <v>15.815644660192325</v>
      </c>
      <c r="Z14" s="309">
        <f t="shared" si="10"/>
        <v>211.69192065475326</v>
      </c>
      <c r="AA14" s="72"/>
      <c r="AB14" s="315">
        <v>7</v>
      </c>
      <c r="AC14" s="293" t="str">
        <f>VLOOKUP($AB$14,$Q$8:$Z$72,3,FALSE)</f>
        <v>5.22 Healthy suburban households</v>
      </c>
      <c r="AD14" s="309">
        <f>VLOOKUP($AB$14,$Q$8:$Z$72,4,FALSE)</f>
        <v>1108</v>
      </c>
      <c r="AE14" s="310">
        <f>VLOOKUP($AB$14,$Q$8:$Z$72,5,FALSE)</f>
        <v>7.1980770480088356</v>
      </c>
      <c r="AF14" s="309">
        <f>VLOOKUP($AB$14,$Q$8:$Z$72,6,FALSE)</f>
        <v>22366</v>
      </c>
      <c r="AG14" s="310">
        <f>VLOOKUP($AB$14,$Q$8:$Z$72,7,FALSE)</f>
        <v>5.9902243053230659</v>
      </c>
      <c r="AH14" s="310">
        <f>VLOOKUP($AB$14,$Q$8:$Z$72,8,FALSE)</f>
        <v>4.9539479567200218</v>
      </c>
      <c r="AI14" s="310">
        <f>VLOOKUP($AB$14,$Q$8:$Z$72,9,FALSE)</f>
        <v>6.3149159384255427</v>
      </c>
      <c r="AJ14" s="309">
        <f>VLOOKUP($AB$14,$Q$8:$Z$72,10,FALSE)</f>
        <v>120.16373145847712</v>
      </c>
      <c r="AK14" s="72"/>
      <c r="AL14" s="315">
        <v>7</v>
      </c>
      <c r="AM14" s="293" t="str">
        <f>VLOOKUP($AL$14,$R$8:$Z$72,2,FALSE)</f>
        <v>2.9 Detrimental practices</v>
      </c>
      <c r="AN14" s="309">
        <f>VLOOKUP($AL$14,$R$8:$Z$72,3,FALSE)</f>
        <v>640</v>
      </c>
      <c r="AO14" s="310">
        <f>VLOOKUP($AL$14,$R$8:$Z$72,4,FALSE)</f>
        <v>4.157734034950952</v>
      </c>
      <c r="AP14" s="309">
        <f>VLOOKUP($AL$14,$R$8:$Z$72,5,FALSE)</f>
        <v>20293</v>
      </c>
      <c r="AQ14" s="310">
        <f>VLOOKUP($AL$14,$R$8:$Z$72,6,FALSE)</f>
        <v>5.4350184131235348</v>
      </c>
      <c r="AR14" s="310">
        <f>VLOOKUP($AL$14,$R$8:$Z$72,7,FALSE)</f>
        <v>3.1537968757699701</v>
      </c>
      <c r="AS14" s="310">
        <f>VLOOKUP($AL$14,$R$8:$Z$72,8,FALSE)</f>
        <v>-6.9901026626287619</v>
      </c>
      <c r="AT14" s="309">
        <f>VLOOKUP($AL$14,$R$8:$Z$72,9,FALSE)</f>
        <v>76.498987103918196</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-20.613536522337114</v>
      </c>
      <c r="M15" s="309">
        <f t="shared" si="0"/>
        <v>0</v>
      </c>
      <c r="N15" s="311"/>
      <c r="O15" s="312" t="str">
        <f t="shared" si="4"/>
        <v>2</v>
      </c>
      <c r="P15" s="312" t="str">
        <f t="shared" si="5"/>
        <v>2.8</v>
      </c>
      <c r="Q15" s="312">
        <f>RANK(Z15,$Z$8:$Z$72,0)+COUNTIF($Z$8:Z15,Z15)-1</f>
        <v>27</v>
      </c>
      <c r="R15" s="312">
        <f>RANK(U15,$U$8:$U$72,0)+COUNTIF($U$8:U15,U15)-1</f>
        <v>27</v>
      </c>
      <c r="S15" s="293" t="s">
        <v>143</v>
      </c>
      <c r="T15" s="313">
        <f t="shared" si="6"/>
        <v>0</v>
      </c>
      <c r="U15" s="314">
        <f t="shared" si="7"/>
        <v>0</v>
      </c>
      <c r="V15" s="313">
        <f t="shared" si="8"/>
        <v>10030</v>
      </c>
      <c r="W15" s="314">
        <f t="shared" si="1"/>
        <v>2.6863073317710078</v>
      </c>
      <c r="X15" s="310">
        <f t="shared" si="9"/>
        <v>0</v>
      </c>
      <c r="Y15" s="310">
        <f t="shared" si="2"/>
        <v>-20.613536522337114</v>
      </c>
      <c r="Z15" s="309">
        <f t="shared" si="10"/>
        <v>0</v>
      </c>
      <c r="AA15" s="72"/>
      <c r="AB15" s="315">
        <v>8</v>
      </c>
      <c r="AC15" s="293" t="str">
        <f>VLOOKUP($AB$15,$Q$8:$Z$72,3,FALSE)</f>
        <v>4.17 Engaged elders</v>
      </c>
      <c r="AD15" s="309">
        <f>VLOOKUP($AB$15,$Q$8:$Z$72,4,FALSE)</f>
        <v>1007</v>
      </c>
      <c r="AE15" s="310">
        <f>VLOOKUP($AB$15,$Q$8:$Z$72,5,FALSE)</f>
        <v>6.5419346456181389</v>
      </c>
      <c r="AF15" s="309">
        <f>VLOOKUP($AB$15,$Q$8:$Z$72,6,FALSE)</f>
        <v>23783</v>
      </c>
      <c r="AG15" s="310">
        <f>VLOOKUP($AB$15,$Q$8:$Z$72,7,FALSE)</f>
        <v>6.3697355205892201</v>
      </c>
      <c r="AH15" s="310">
        <f>VLOOKUP($AB$15,$Q$8:$Z$72,8,FALSE)</f>
        <v>4.23411680612202</v>
      </c>
      <c r="AI15" s="310">
        <f>VLOOKUP($AB$15,$Q$8:$Z$72,9,FALSE)</f>
        <v>0.87483016573803862</v>
      </c>
      <c r="AJ15" s="309">
        <f>VLOOKUP($AB$15,$Q$8:$Z$72,10,FALSE)</f>
        <v>102.70339521118753</v>
      </c>
      <c r="AK15" s="72"/>
      <c r="AL15" s="315">
        <v>8</v>
      </c>
      <c r="AM15" s="293" t="str">
        <f>VLOOKUP($AL$15,$R$8:$Z$72,2,FALSE)</f>
        <v>1.2 Unhealthy routines</v>
      </c>
      <c r="AN15" s="309">
        <f>VLOOKUP($AL$15,$R$8:$Z$72,3,FALSE)</f>
        <v>621</v>
      </c>
      <c r="AO15" s="310">
        <f>VLOOKUP($AL$15,$R$8:$Z$72,4,FALSE)</f>
        <v>4.034301305788345</v>
      </c>
      <c r="AP15" s="309">
        <f>VLOOKUP($AL$15,$R$8:$Z$72,5,FALSE)</f>
        <v>17514</v>
      </c>
      <c r="AQ15" s="310">
        <f>VLOOKUP($AL$15,$R$8:$Z$72,6,FALSE)</f>
        <v>4.6907264814194845</v>
      </c>
      <c r="AR15" s="310">
        <f>VLOOKUP($AL$15,$R$8:$Z$72,7,FALSE)</f>
        <v>3.5457348406988691</v>
      </c>
      <c r="AS15" s="310">
        <f>VLOOKUP($AL$15,$R$8:$Z$72,8,FALSE)</f>
        <v>-3.851760092897428</v>
      </c>
      <c r="AT15" s="309">
        <f>VLOOKUP($AL$15,$R$8:$Z$72,9,FALSE)</f>
        <v>86.005895286554946</v>
      </c>
      <c r="AU15" s="72"/>
      <c r="AV15" s="72"/>
      <c r="AW15" s="72"/>
      <c r="BK15" s="31"/>
      <c r="BM15" s="298"/>
      <c r="BN15" s="299"/>
      <c r="BP15" s="31"/>
      <c r="BR15" s="31"/>
    </row>
    <row r="16" spans="2:70" ht="15" customHeight="1" x14ac:dyDescent="0.25">
      <c r="B16" s="306" t="s">
        <v>144</v>
      </c>
      <c r="C16" s="307">
        <v>640</v>
      </c>
      <c r="D16" s="307">
        <v>20293</v>
      </c>
      <c r="F16" s="308" t="str">
        <f t="shared" si="3"/>
        <v>2.9 Detrimental practices</v>
      </c>
      <c r="G16" s="309">
        <f t="shared" si="0"/>
        <v>640</v>
      </c>
      <c r="H16" s="310">
        <f t="shared" si="0"/>
        <v>4.157734034950952</v>
      </c>
      <c r="I16" s="309">
        <f t="shared" si="0"/>
        <v>20293</v>
      </c>
      <c r="J16" s="310">
        <f t="shared" si="0"/>
        <v>5.4350184131235348</v>
      </c>
      <c r="K16" s="310">
        <f t="shared" si="0"/>
        <v>3.1537968757699701</v>
      </c>
      <c r="L16" s="310">
        <f t="shared" si="0"/>
        <v>-6.9901026626287619</v>
      </c>
      <c r="M16" s="309">
        <f t="shared" si="0"/>
        <v>76.498987103918196</v>
      </c>
      <c r="N16" s="311"/>
      <c r="O16" s="312" t="str">
        <f t="shared" si="4"/>
        <v>2</v>
      </c>
      <c r="P16" s="312" t="str">
        <f t="shared" si="5"/>
        <v>2.9</v>
      </c>
      <c r="Q16" s="312">
        <f>RANK(Z16,$Z$8:$Z$72,0)+COUNTIF($Z$8:Z16,Z16)-1</f>
        <v>13</v>
      </c>
      <c r="R16" s="312">
        <f>RANK(U16,$U$8:$U$72,0)+COUNTIF($U$8:U16,U16)-1</f>
        <v>7</v>
      </c>
      <c r="S16" s="293" t="s">
        <v>145</v>
      </c>
      <c r="T16" s="313">
        <f t="shared" si="6"/>
        <v>640</v>
      </c>
      <c r="U16" s="314">
        <f t="shared" si="7"/>
        <v>4.157734034950952</v>
      </c>
      <c r="V16" s="313">
        <f t="shared" si="8"/>
        <v>20293</v>
      </c>
      <c r="W16" s="314">
        <f t="shared" si="1"/>
        <v>5.4350184131235348</v>
      </c>
      <c r="X16" s="310">
        <f t="shared" si="9"/>
        <v>3.1537968757699701</v>
      </c>
      <c r="Y16" s="310">
        <f t="shared" si="2"/>
        <v>-6.9901026626287619</v>
      </c>
      <c r="Z16" s="309">
        <f t="shared" si="10"/>
        <v>76.498987103918196</v>
      </c>
      <c r="AA16" s="72"/>
      <c r="AB16" s="315">
        <v>9</v>
      </c>
      <c r="AC16" s="293" t="str">
        <f>VLOOKUP($AB$16,$Q$8:$Z$72,3,FALSE)</f>
        <v>3.14 Mid-life moderation</v>
      </c>
      <c r="AD16" s="309">
        <f>VLOOKUP($AB$16,$Q$8:$Z$72,4,FALSE)</f>
        <v>466</v>
      </c>
      <c r="AE16" s="310">
        <f>VLOOKUP($AB$16,$Q$8:$Z$72,5,FALSE)</f>
        <v>3.027350094198662</v>
      </c>
      <c r="AF16" s="309">
        <f>VLOOKUP($AB$16,$Q$8:$Z$72,6,FALSE)</f>
        <v>13048</v>
      </c>
      <c r="AG16" s="310">
        <f>VLOOKUP($AB$16,$Q$8:$Z$72,7,FALSE)</f>
        <v>3.4946099765651155</v>
      </c>
      <c r="AH16" s="310">
        <f>VLOOKUP($AB$16,$Q$8:$Z$72,8,FALSE)</f>
        <v>3.5714285714285712</v>
      </c>
      <c r="AI16" s="310">
        <f>VLOOKUP($AB$16,$Q$8:$Z$72,9,FALSE)</f>
        <v>-3.1567848863835635</v>
      </c>
      <c r="AJ16" s="309">
        <f>VLOOKUP($AB$16,$Q$8:$Z$72,10,FALSE)</f>
        <v>86.62912641181984</v>
      </c>
      <c r="AK16" s="72"/>
      <c r="AL16" s="315">
        <v>9</v>
      </c>
      <c r="AM16" s="293" t="str">
        <f>VLOOKUP($AL$16,$R$8:$Z$72,2,FALSE)</f>
        <v>3.14 Mid-life moderation</v>
      </c>
      <c r="AN16" s="309">
        <f>VLOOKUP($AL$16,$R$8:$Z$72,3,FALSE)</f>
        <v>466</v>
      </c>
      <c r="AO16" s="310">
        <f>VLOOKUP($AL$16,$R$8:$Z$72,4,FALSE)</f>
        <v>3.027350094198662</v>
      </c>
      <c r="AP16" s="309">
        <f>VLOOKUP($AL$16,$R$8:$Z$72,5,FALSE)</f>
        <v>13048</v>
      </c>
      <c r="AQ16" s="310">
        <f>VLOOKUP($AL$16,$R$8:$Z$72,6,FALSE)</f>
        <v>3.4946099765651155</v>
      </c>
      <c r="AR16" s="310">
        <f>VLOOKUP($AL$16,$R$8:$Z$72,7,FALSE)</f>
        <v>3.5714285714285712</v>
      </c>
      <c r="AS16" s="310">
        <f>VLOOKUP($AL$16,$R$8:$Z$72,8,FALSE)</f>
        <v>-3.1567848863835635</v>
      </c>
      <c r="AT16" s="309">
        <f>VLOOKUP($AL$16,$R$8:$Z$72,9,FALSE)</f>
        <v>86.62912641181984</v>
      </c>
      <c r="AU16" s="72"/>
      <c r="AV16" s="72"/>
      <c r="AW16" s="72"/>
      <c r="BK16" s="31"/>
      <c r="BM16" s="298"/>
      <c r="BN16" s="299"/>
      <c r="BP16" s="31"/>
      <c r="BR16" s="31"/>
    </row>
    <row r="17" spans="2:70" ht="15" customHeight="1" x14ac:dyDescent="0.25">
      <c r="B17" s="306" t="s">
        <v>146</v>
      </c>
      <c r="C17" s="307">
        <v>312</v>
      </c>
      <c r="D17" s="307">
        <v>9055</v>
      </c>
      <c r="F17" s="308" t="str">
        <f t="shared" si="3"/>
        <v>3.10 Sedentary habits</v>
      </c>
      <c r="G17" s="309">
        <f t="shared" si="0"/>
        <v>312</v>
      </c>
      <c r="H17" s="310">
        <f t="shared" si="0"/>
        <v>2.0268953420385887</v>
      </c>
      <c r="I17" s="309">
        <f t="shared" si="0"/>
        <v>9055</v>
      </c>
      <c r="J17" s="310">
        <f t="shared" si="0"/>
        <v>2.4251757616337462</v>
      </c>
      <c r="K17" s="310">
        <f t="shared" si="0"/>
        <v>3.4456101601325235</v>
      </c>
      <c r="L17" s="310">
        <f t="shared" si="0"/>
        <v>-3.212255580973062</v>
      </c>
      <c r="M17" s="309">
        <f t="shared" si="0"/>
        <v>83.577255475831919</v>
      </c>
      <c r="N17" s="311"/>
      <c r="O17" s="312" t="str">
        <f t="shared" si="4"/>
        <v>3</v>
      </c>
      <c r="P17" s="312" t="str">
        <f>LEFT(S17,4)</f>
        <v>3.10</v>
      </c>
      <c r="Q17" s="312">
        <f>RANK(Z17,$Z$8:$Z$72,0)+COUNTIF($Z$8:Z17,Z17)-1</f>
        <v>12</v>
      </c>
      <c r="R17" s="312">
        <f>RANK(U17,$U$8:$U$72,0)+COUNTIF($U$8:U17,U17)-1</f>
        <v>12</v>
      </c>
      <c r="S17" s="293" t="s">
        <v>147</v>
      </c>
      <c r="T17" s="313">
        <f t="shared" si="6"/>
        <v>312</v>
      </c>
      <c r="U17" s="314">
        <f t="shared" si="7"/>
        <v>2.0268953420385887</v>
      </c>
      <c r="V17" s="313">
        <f t="shared" si="8"/>
        <v>9055</v>
      </c>
      <c r="W17" s="314">
        <f t="shared" si="1"/>
        <v>2.4251757616337462</v>
      </c>
      <c r="X17" s="310">
        <f t="shared" si="9"/>
        <v>3.4456101601325235</v>
      </c>
      <c r="Y17" s="310">
        <f t="shared" si="2"/>
        <v>-3.212255580973062</v>
      </c>
      <c r="Z17" s="309">
        <f t="shared" si="10"/>
        <v>83.577255475831919</v>
      </c>
      <c r="AA17" s="72"/>
      <c r="AB17" s="315">
        <v>10</v>
      </c>
      <c r="AC17" s="293" t="str">
        <f>VLOOKUP($AB$17,$Q$8:$Z$72,3,FALSE)</f>
        <v>1.1 Elderly in poor health</v>
      </c>
      <c r="AD17" s="309">
        <f>VLOOKUP($AB$17,$Q$8:$Z$72,4,FALSE)</f>
        <v>177</v>
      </c>
      <c r="AE17" s="310">
        <f>VLOOKUP($AB$17,$Q$8:$Z$72,5,FALSE)</f>
        <v>1.1498733190411226</v>
      </c>
      <c r="AF17" s="309">
        <f>VLOOKUP($AB$17,$Q$8:$Z$72,6,FALSE)</f>
        <v>4991</v>
      </c>
      <c r="AG17" s="310">
        <f>VLOOKUP($AB$17,$Q$8:$Z$72,7,FALSE)</f>
        <v>1.3367258118513559</v>
      </c>
      <c r="AH17" s="310">
        <f>VLOOKUP($AB$17,$Q$8:$Z$72,8,FALSE)</f>
        <v>3.5463834902825084</v>
      </c>
      <c r="AI17" s="310">
        <f>VLOOKUP($AB$17,$Q$8:$Z$72,9,FALSE)</f>
        <v>-2.0186526764425992</v>
      </c>
      <c r="AJ17" s="309">
        <f>VLOOKUP($AB$17,$Q$8:$Z$72,10,FALSE)</f>
        <v>86.021629031652807</v>
      </c>
      <c r="AK17" s="72"/>
      <c r="AL17" s="315">
        <v>10</v>
      </c>
      <c r="AM17" s="293" t="str">
        <f>VLOOKUP($AL$17,$R$8:$Z$72,2,FALSE)</f>
        <v>2.7 Burdened lifestyles</v>
      </c>
      <c r="AN17" s="309">
        <f>VLOOKUP($AL$17,$R$8:$Z$72,3,FALSE)</f>
        <v>419</v>
      </c>
      <c r="AO17" s="310">
        <f>VLOOKUP($AL$17,$R$8:$Z$72,4,FALSE)</f>
        <v>2.722016501006951</v>
      </c>
      <c r="AP17" s="309">
        <f>VLOOKUP($AL$17,$R$8:$Z$72,5,FALSE)</f>
        <v>4801</v>
      </c>
      <c r="AQ17" s="310">
        <f>VLOOKUP($AL$17,$R$8:$Z$72,6,FALSE)</f>
        <v>1.2858386340810177</v>
      </c>
      <c r="AR17" s="310">
        <f>VLOOKUP($AL$17,$R$8:$Z$72,7,FALSE)</f>
        <v>8.7273484690689429</v>
      </c>
      <c r="AS17" s="310">
        <f>VLOOKUP($AL$17,$R$8:$Z$72,8,FALSE)</f>
        <v>15.815644660192325</v>
      </c>
      <c r="AT17" s="309">
        <f>VLOOKUP($AL$17,$R$8:$Z$72,9,FALSE)</f>
        <v>211.69192065475326</v>
      </c>
      <c r="AU17" s="72"/>
      <c r="AV17" s="72"/>
      <c r="AW17" s="72"/>
      <c r="BF17" s="72"/>
      <c r="BG17" s="72"/>
      <c r="BH17" s="72"/>
      <c r="BI17" s="72"/>
      <c r="BJ17" s="72"/>
      <c r="BK17" s="31"/>
      <c r="BM17" s="298"/>
      <c r="BN17" s="299"/>
      <c r="BP17" s="31"/>
      <c r="BR17" s="31"/>
    </row>
    <row r="18" spans="2:70" ht="15" customHeight="1" x14ac:dyDescent="0.25">
      <c r="B18" s="306" t="s">
        <v>148</v>
      </c>
      <c r="C18" s="307">
        <v>115</v>
      </c>
      <c r="D18" s="307">
        <v>12641</v>
      </c>
      <c r="F18" s="308" t="str">
        <f t="shared" si="3"/>
        <v>3.11 Pressured parents</v>
      </c>
      <c r="G18" s="309">
        <f t="shared" si="0"/>
        <v>115</v>
      </c>
      <c r="H18" s="310">
        <f t="shared" si="0"/>
        <v>0.7470928344052491</v>
      </c>
      <c r="I18" s="309">
        <f t="shared" si="0"/>
        <v>12641</v>
      </c>
      <c r="J18" s="310">
        <f t="shared" si="0"/>
        <v>3.3856042852360226</v>
      </c>
      <c r="K18" s="310">
        <f t="shared" si="0"/>
        <v>0.90973815362708643</v>
      </c>
      <c r="L18" s="310">
        <f t="shared" si="0"/>
        <v>-18.100126044632908</v>
      </c>
      <c r="M18" s="309">
        <f t="shared" si="0"/>
        <v>22.066750023420607</v>
      </c>
      <c r="N18" s="311"/>
      <c r="O18" s="312" t="str">
        <f t="shared" si="4"/>
        <v>3</v>
      </c>
      <c r="P18" s="312" t="str">
        <f t="shared" ref="P18:P36" si="11">LEFT(S18,4)</f>
        <v>3.11</v>
      </c>
      <c r="Q18" s="312">
        <f>RANK(Z18,$Z$8:$Z$72,0)+COUNTIF($Z$8:Z18,Z18)-1</f>
        <v>22</v>
      </c>
      <c r="R18" s="312">
        <f>RANK(U18,$U$8:$U$72,0)+COUNTIF($U$8:U18,U18)-1</f>
        <v>22</v>
      </c>
      <c r="S18" s="293" t="s">
        <v>149</v>
      </c>
      <c r="T18" s="313">
        <f t="shared" si="6"/>
        <v>115</v>
      </c>
      <c r="U18" s="314">
        <f t="shared" si="7"/>
        <v>0.7470928344052491</v>
      </c>
      <c r="V18" s="313">
        <f t="shared" si="8"/>
        <v>12641</v>
      </c>
      <c r="W18" s="314">
        <f t="shared" si="1"/>
        <v>3.3856042852360226</v>
      </c>
      <c r="X18" s="310">
        <f t="shared" si="9"/>
        <v>0.90973815362708643</v>
      </c>
      <c r="Y18" s="310">
        <f t="shared" si="2"/>
        <v>-18.100126044632908</v>
      </c>
      <c r="Z18" s="309">
        <f t="shared" si="10"/>
        <v>22.066750023420607</v>
      </c>
      <c r="AA18" s="72"/>
      <c r="AB18" s="315">
        <v>11</v>
      </c>
      <c r="AC18" s="293" t="str">
        <f>VLOOKUP($AB$18,$Q$8:$Z$72,3,FALSE)</f>
        <v>1.2 Unhealthy routines</v>
      </c>
      <c r="AD18" s="309">
        <f>VLOOKUP($AB$18,$Q$8:$Z$72,4,FALSE)</f>
        <v>621</v>
      </c>
      <c r="AE18" s="310">
        <f>VLOOKUP($AB$18,$Q$8:$Z$72,5,FALSE)</f>
        <v>4.034301305788345</v>
      </c>
      <c r="AF18" s="309">
        <f>VLOOKUP($AB$18,$Q$8:$Z$72,6,FALSE)</f>
        <v>17514</v>
      </c>
      <c r="AG18" s="310">
        <f>VLOOKUP($AB$18,$Q$8:$Z$72,7,FALSE)</f>
        <v>4.6907264814194845</v>
      </c>
      <c r="AH18" s="310">
        <f>VLOOKUP($AB$18,$Q$8:$Z$72,8,FALSE)</f>
        <v>3.5457348406988691</v>
      </c>
      <c r="AI18" s="310">
        <f>VLOOKUP($AB$18,$Q$8:$Z$72,9,FALSE)</f>
        <v>-3.851760092897428</v>
      </c>
      <c r="AJ18" s="309">
        <f>VLOOKUP($AB$18,$Q$8:$Z$72,10,FALSE)</f>
        <v>86.005895286554946</v>
      </c>
      <c r="AK18" s="72"/>
      <c r="AL18" s="315">
        <v>11</v>
      </c>
      <c r="AM18" s="293" t="str">
        <f>VLOOKUP($AL$18,$R$8:$Z$72,2,FALSE)</f>
        <v>4.16 Worried well</v>
      </c>
      <c r="AN18" s="309">
        <f>VLOOKUP($AL$18,$R$8:$Z$72,3,FALSE)</f>
        <v>321</v>
      </c>
      <c r="AO18" s="310">
        <f>VLOOKUP($AL$18,$R$8:$Z$72,4,FALSE)</f>
        <v>2.0853634769050866</v>
      </c>
      <c r="AP18" s="309">
        <f>VLOOKUP($AL$18,$R$8:$Z$72,5,FALSE)</f>
        <v>14545</v>
      </c>
      <c r="AQ18" s="310">
        <f>VLOOKUP($AL$18,$R$8:$Z$72,6,FALSE)</f>
        <v>3.8955473719450953</v>
      </c>
      <c r="AR18" s="310">
        <f>VLOOKUP($AL$18,$R$8:$Z$72,7,FALSE)</f>
        <v>2.2069439669989688</v>
      </c>
      <c r="AS18" s="310">
        <f>VLOOKUP($AL$18,$R$8:$Z$72,8,FALSE)</f>
        <v>-11.607223091178106</v>
      </c>
      <c r="AT18" s="309">
        <f>VLOOKUP($AL$18,$R$8:$Z$72,9,FALSE)</f>
        <v>53.531975812267909</v>
      </c>
      <c r="AU18" s="72"/>
      <c r="AV18" s="72"/>
      <c r="AW18" s="72"/>
      <c r="BF18" s="72"/>
      <c r="BG18" s="72"/>
      <c r="BH18" s="72"/>
      <c r="BI18" s="72"/>
      <c r="BJ18" s="72"/>
      <c r="BK18" s="31"/>
      <c r="BM18" s="298"/>
      <c r="BN18" s="299"/>
      <c r="BP18" s="31"/>
      <c r="BR18" s="31"/>
    </row>
    <row r="19" spans="2:70" ht="15" customHeight="1" x14ac:dyDescent="0.25">
      <c r="B19" s="306" t="s">
        <v>150</v>
      </c>
      <c r="C19" s="307">
        <v>274</v>
      </c>
      <c r="D19" s="307">
        <v>9365</v>
      </c>
      <c r="F19" s="308" t="str">
        <f t="shared" si="3"/>
        <v>3.12 Urban isolation</v>
      </c>
      <c r="G19" s="309">
        <f t="shared" si="0"/>
        <v>274</v>
      </c>
      <c r="H19" s="310">
        <f t="shared" si="0"/>
        <v>1.7800298837133761</v>
      </c>
      <c r="I19" s="309">
        <f t="shared" si="0"/>
        <v>9365</v>
      </c>
      <c r="J19" s="310">
        <f t="shared" si="0"/>
        <v>2.508202209574824</v>
      </c>
      <c r="K19" s="310">
        <f t="shared" si="0"/>
        <v>2.9257875066737853</v>
      </c>
      <c r="L19" s="310">
        <f t="shared" si="0"/>
        <v>-5.7773741206025084</v>
      </c>
      <c r="M19" s="309">
        <f t="shared" si="0"/>
        <v>70.968356415534643</v>
      </c>
      <c r="N19" s="311"/>
      <c r="O19" s="312" t="str">
        <f t="shared" si="4"/>
        <v>3</v>
      </c>
      <c r="P19" s="312" t="str">
        <f t="shared" si="11"/>
        <v>3.12</v>
      </c>
      <c r="Q19" s="312">
        <f>RANK(Z19,$Z$8:$Z$72,0)+COUNTIF($Z$8:Z19,Z19)-1</f>
        <v>14</v>
      </c>
      <c r="R19" s="312">
        <f>RANK(U19,$U$8:$U$72,0)+COUNTIF($U$8:U19,U19)-1</f>
        <v>13</v>
      </c>
      <c r="S19" s="293" t="s">
        <v>151</v>
      </c>
      <c r="T19" s="313">
        <f t="shared" si="6"/>
        <v>274</v>
      </c>
      <c r="U19" s="314">
        <f t="shared" si="7"/>
        <v>1.7800298837133761</v>
      </c>
      <c r="V19" s="313">
        <f t="shared" si="8"/>
        <v>9365</v>
      </c>
      <c r="W19" s="314">
        <f t="shared" si="1"/>
        <v>2.508202209574824</v>
      </c>
      <c r="X19" s="310">
        <f t="shared" si="9"/>
        <v>2.9257875066737853</v>
      </c>
      <c r="Y19" s="310">
        <f t="shared" si="2"/>
        <v>-5.7773741206025084</v>
      </c>
      <c r="Z19" s="309">
        <f t="shared" si="10"/>
        <v>70.968356415534643</v>
      </c>
      <c r="AA19" s="72"/>
      <c r="AB19" s="315">
        <v>12</v>
      </c>
      <c r="AC19" s="293" t="str">
        <f>VLOOKUP($AB$19,$Q$8:$Z$72,3,FALSE)</f>
        <v>3.10 Sedentary habits</v>
      </c>
      <c r="AD19" s="309">
        <f>VLOOKUP($AB$19,$Q$8:$Z$72,4,FALSE)</f>
        <v>312</v>
      </c>
      <c r="AE19" s="310">
        <f>VLOOKUP($AB$19,$Q$8:$Z$72,5,FALSE)</f>
        <v>2.0268953420385887</v>
      </c>
      <c r="AF19" s="309">
        <f>VLOOKUP($AB$19,$Q$8:$Z$72,6,FALSE)</f>
        <v>9055</v>
      </c>
      <c r="AG19" s="310">
        <f>VLOOKUP($AB$19,$Q$8:$Z$72,7,FALSE)</f>
        <v>2.4251757616337462</v>
      </c>
      <c r="AH19" s="310">
        <f>VLOOKUP($AB$19,$Q$8:$Z$72,8,FALSE)</f>
        <v>3.4456101601325235</v>
      </c>
      <c r="AI19" s="310">
        <f>VLOOKUP($AB$19,$Q$8:$Z$72,9,FALSE)</f>
        <v>-3.212255580973062</v>
      </c>
      <c r="AJ19" s="309">
        <f>VLOOKUP($AB$19,$Q$8:$Z$72,10,FALSE)</f>
        <v>83.577255475831919</v>
      </c>
      <c r="AK19" s="72"/>
      <c r="AL19" s="315">
        <v>12</v>
      </c>
      <c r="AM19" s="293" t="str">
        <f>VLOOKUP($AL$19,$R$8:$Z$72,2,FALSE)</f>
        <v>3.10 Sedentary habits</v>
      </c>
      <c r="AN19" s="309">
        <f>VLOOKUP($AL$19,$R$8:$Z$72,3,FALSE)</f>
        <v>312</v>
      </c>
      <c r="AO19" s="310">
        <f>VLOOKUP($AL$19,$R$8:$Z$72,4,FALSE)</f>
        <v>2.0268953420385887</v>
      </c>
      <c r="AP19" s="309">
        <f>VLOOKUP($AL$19,$R$8:$Z$72,5,FALSE)</f>
        <v>9055</v>
      </c>
      <c r="AQ19" s="310">
        <f>VLOOKUP($AL$19,$R$8:$Z$72,6,FALSE)</f>
        <v>2.4251757616337462</v>
      </c>
      <c r="AR19" s="310">
        <f>VLOOKUP($AL$19,$R$8:$Z$72,7,FALSE)</f>
        <v>3.4456101601325235</v>
      </c>
      <c r="AS19" s="310">
        <f>VLOOKUP($AL$19,$R$8:$Z$72,8,FALSE)</f>
        <v>-3.212255580973062</v>
      </c>
      <c r="AT19" s="309">
        <f>VLOOKUP($AL$19,$R$8:$Z$72,9,FALSE)</f>
        <v>83.577255475831919</v>
      </c>
      <c r="AU19" s="72"/>
      <c r="AV19" s="72"/>
      <c r="AW19" s="72"/>
      <c r="BF19" s="72"/>
      <c r="BG19" s="72"/>
      <c r="BH19" s="72"/>
      <c r="BI19" s="72"/>
      <c r="BJ19" s="72"/>
      <c r="BK19" s="31"/>
      <c r="BM19" s="298"/>
      <c r="BN19" s="299"/>
      <c r="BP19" s="31"/>
      <c r="BR19" s="31"/>
    </row>
    <row r="20" spans="2:70" ht="15" customHeight="1" x14ac:dyDescent="0.25">
      <c r="B20" s="306" t="s">
        <v>152</v>
      </c>
      <c r="C20" s="307">
        <v>260</v>
      </c>
      <c r="D20" s="307">
        <v>10208</v>
      </c>
      <c r="F20" s="308" t="str">
        <f t="shared" si="3"/>
        <v>3.13 Balanced behaviours</v>
      </c>
      <c r="G20" s="309">
        <f t="shared" si="0"/>
        <v>260</v>
      </c>
      <c r="H20" s="310">
        <f t="shared" si="0"/>
        <v>1.6890794516988241</v>
      </c>
      <c r="I20" s="309">
        <f t="shared" si="0"/>
        <v>10208</v>
      </c>
      <c r="J20" s="310">
        <f t="shared" si="0"/>
        <v>2.7339805825242718</v>
      </c>
      <c r="K20" s="310">
        <f t="shared" si="0"/>
        <v>2.5470219435736676</v>
      </c>
      <c r="L20" s="310">
        <f t="shared" si="0"/>
        <v>-7.9498429563933124</v>
      </c>
      <c r="M20" s="309">
        <f t="shared" si="0"/>
        <v>61.780960058586253</v>
      </c>
      <c r="N20" s="311"/>
      <c r="O20" s="312" t="str">
        <f t="shared" si="4"/>
        <v>3</v>
      </c>
      <c r="P20" s="312" t="str">
        <f t="shared" si="11"/>
        <v>3.13</v>
      </c>
      <c r="Q20" s="312">
        <f>RANK(Z20,$Z$8:$Z$72,0)+COUNTIF($Z$8:Z20,Z20)-1</f>
        <v>16</v>
      </c>
      <c r="R20" s="312">
        <f>RANK(U20,$U$8:$U$72,0)+COUNTIF($U$8:U20,U20)-1</f>
        <v>14</v>
      </c>
      <c r="S20" s="293" t="s">
        <v>153</v>
      </c>
      <c r="T20" s="313">
        <f t="shared" si="6"/>
        <v>260</v>
      </c>
      <c r="U20" s="314">
        <f t="shared" si="7"/>
        <v>1.6890794516988241</v>
      </c>
      <c r="V20" s="313">
        <f t="shared" si="8"/>
        <v>10208</v>
      </c>
      <c r="W20" s="314">
        <f t="shared" si="1"/>
        <v>2.7339805825242718</v>
      </c>
      <c r="X20" s="310">
        <f t="shared" si="9"/>
        <v>2.5470219435736676</v>
      </c>
      <c r="Y20" s="310">
        <f t="shared" si="2"/>
        <v>-7.9498429563933124</v>
      </c>
      <c r="Z20" s="309">
        <f t="shared" si="10"/>
        <v>61.780960058586253</v>
      </c>
      <c r="AA20" s="72"/>
      <c r="AB20" s="315">
        <v>13</v>
      </c>
      <c r="AC20" s="293" t="str">
        <f>VLOOKUP($AB$20,$Q$8:$Z$36,3,FALSE)</f>
        <v>2.9 Detrimental practices</v>
      </c>
      <c r="AD20" s="309">
        <f>VLOOKUP($AB$20,$Q$8:$Z$72,4,FALSE)</f>
        <v>640</v>
      </c>
      <c r="AE20" s="310">
        <f>VLOOKUP($AB$20,$Q$8:$Z$72,5,FALSE)</f>
        <v>4.157734034950952</v>
      </c>
      <c r="AF20" s="309">
        <f>VLOOKUP($AB$20,$Q$8:$Z$72,6,FALSE)</f>
        <v>20293</v>
      </c>
      <c r="AG20" s="310">
        <f>VLOOKUP($AB$20,$Q$8:$Z$72,7,FALSE)</f>
        <v>5.4350184131235348</v>
      </c>
      <c r="AH20" s="310">
        <f>VLOOKUP($AB$20,$Q$8:$Z$72,8,FALSE)</f>
        <v>3.1537968757699701</v>
      </c>
      <c r="AI20" s="310">
        <f>VLOOKUP($AB$20,$Q$8:$Z$72,9,FALSE)</f>
        <v>-6.9901026626287619</v>
      </c>
      <c r="AJ20" s="309">
        <f>VLOOKUP($AB$20,$Q$8:$Z$72,10,FALSE)</f>
        <v>76.498987103918196</v>
      </c>
      <c r="AK20" s="72"/>
      <c r="AL20" s="315">
        <v>13</v>
      </c>
      <c r="AM20" s="293" t="str">
        <f>VLOOKUP($AL$20,$R$8:$Z$72,2,FALSE)</f>
        <v>3.12 Urban isolation</v>
      </c>
      <c r="AN20" s="309">
        <f>VLOOKUP($AL$20,$R$8:$Z$72,3,FALSE)</f>
        <v>274</v>
      </c>
      <c r="AO20" s="310">
        <f>VLOOKUP($AL$20,$R$8:$Z$72,4,FALSE)</f>
        <v>1.7800298837133761</v>
      </c>
      <c r="AP20" s="309">
        <f>VLOOKUP($AL$20,$R$8:$Z$72,5,FALSE)</f>
        <v>9365</v>
      </c>
      <c r="AQ20" s="310">
        <f>VLOOKUP($AL$20,$R$8:$Z$72,6,FALSE)</f>
        <v>2.508202209574824</v>
      </c>
      <c r="AR20" s="310">
        <f>VLOOKUP($AL$20,$R$8:$Z$72,7,FALSE)</f>
        <v>2.9257875066737853</v>
      </c>
      <c r="AS20" s="310">
        <f>VLOOKUP($AL$20,$R$8:$Z$72,8,FALSE)</f>
        <v>-5.7773741206025084</v>
      </c>
      <c r="AT20" s="309">
        <f>VLOOKUP($AL$20,$R$8:$Z$72,9,FALSE)</f>
        <v>70.968356415534643</v>
      </c>
      <c r="AU20" s="72"/>
      <c r="AV20" s="72"/>
      <c r="AW20" s="72"/>
      <c r="BF20" s="72"/>
      <c r="BG20" s="72"/>
      <c r="BH20" s="72"/>
      <c r="BI20" s="72"/>
      <c r="BJ20" s="72"/>
      <c r="BK20" s="31"/>
      <c r="BM20" s="298"/>
      <c r="BN20" s="299"/>
      <c r="BP20" s="31"/>
      <c r="BR20" s="31"/>
    </row>
    <row r="21" spans="2:70" ht="15" customHeight="1" x14ac:dyDescent="0.25">
      <c r="B21" s="306" t="s">
        <v>154</v>
      </c>
      <c r="C21" s="307">
        <v>466</v>
      </c>
      <c r="D21" s="307">
        <v>13048</v>
      </c>
      <c r="F21" s="308" t="str">
        <f t="shared" si="3"/>
        <v>3.14 Mid-life moderation</v>
      </c>
      <c r="G21" s="309">
        <f t="shared" si="0"/>
        <v>466</v>
      </c>
      <c r="H21" s="310">
        <f t="shared" si="0"/>
        <v>3.027350094198662</v>
      </c>
      <c r="I21" s="309">
        <f t="shared" si="0"/>
        <v>13048</v>
      </c>
      <c r="J21" s="310">
        <f t="shared" si="0"/>
        <v>3.4946099765651155</v>
      </c>
      <c r="K21" s="310">
        <f t="shared" si="0"/>
        <v>3.5714285714285712</v>
      </c>
      <c r="L21" s="310">
        <f t="shared" si="0"/>
        <v>-3.1567848863835635</v>
      </c>
      <c r="M21" s="309">
        <f t="shared" si="0"/>
        <v>86.62912641181984</v>
      </c>
      <c r="N21" s="311"/>
      <c r="O21" s="312" t="str">
        <f t="shared" si="4"/>
        <v>3</v>
      </c>
      <c r="P21" s="312" t="str">
        <f t="shared" si="11"/>
        <v>3.14</v>
      </c>
      <c r="Q21" s="312">
        <f>RANK(Z21,$Z$8:$Z$72,0)+COUNTIF($Z$8:Z21,Z21)-1</f>
        <v>9</v>
      </c>
      <c r="R21" s="312">
        <f>RANK(U21,$U$8:$U$72,0)+COUNTIF($U$8:U21,U21)-1</f>
        <v>9</v>
      </c>
      <c r="S21" s="293" t="s">
        <v>155</v>
      </c>
      <c r="T21" s="313">
        <f t="shared" si="6"/>
        <v>466</v>
      </c>
      <c r="U21" s="314">
        <f t="shared" si="7"/>
        <v>3.027350094198662</v>
      </c>
      <c r="V21" s="313">
        <f t="shared" si="8"/>
        <v>13048</v>
      </c>
      <c r="W21" s="314">
        <f t="shared" si="1"/>
        <v>3.4946099765651155</v>
      </c>
      <c r="X21" s="310">
        <f t="shared" si="9"/>
        <v>3.5714285714285712</v>
      </c>
      <c r="Y21" s="310">
        <f t="shared" si="2"/>
        <v>-3.1567848863835635</v>
      </c>
      <c r="Z21" s="309">
        <f>IF(AND(W21&gt;0,X21&gt;0),(U21/W21)*100,0)</f>
        <v>86.62912641181984</v>
      </c>
      <c r="AA21" s="72"/>
      <c r="AB21" s="315">
        <v>14</v>
      </c>
      <c r="AC21" s="293" t="str">
        <f>VLOOKUP($AB$21,$Q$8:$Z$72,3,FALSE)</f>
        <v>3.12 Urban isolation</v>
      </c>
      <c r="AD21" s="309">
        <f>VLOOKUP($AB$21,$Q$8:$Z$72,4,FALSE)</f>
        <v>274</v>
      </c>
      <c r="AE21" s="310">
        <f>VLOOKUP($AB$21,$Q$8:$Z$72,5,FALSE)</f>
        <v>1.7800298837133761</v>
      </c>
      <c r="AF21" s="309">
        <f>VLOOKUP($AB$21,$Q$8:$Z$72,6,FALSE)</f>
        <v>9365</v>
      </c>
      <c r="AG21" s="310">
        <f>VLOOKUP($AB$21,$Q$8:$Z$72,7,FALSE)</f>
        <v>2.508202209574824</v>
      </c>
      <c r="AH21" s="310">
        <f>VLOOKUP($AB$21,$Q$8:$Z$72,8,FALSE)</f>
        <v>2.9257875066737853</v>
      </c>
      <c r="AI21" s="310">
        <f>VLOOKUP($AB$21,$Q$8:$Z$72,9,FALSE)</f>
        <v>-5.7773741206025084</v>
      </c>
      <c r="AJ21" s="309">
        <f>VLOOKUP($AB$21,$Q$8:$Z$72,10,FALSE)</f>
        <v>70.968356415534643</v>
      </c>
      <c r="AK21" s="72"/>
      <c r="AL21" s="315">
        <v>14</v>
      </c>
      <c r="AM21" s="293" t="str">
        <f>VLOOKUP($AL$21,$R$8:$Z$72,2,FALSE)</f>
        <v>3.13 Balanced behaviours</v>
      </c>
      <c r="AN21" s="309">
        <f>VLOOKUP($AL$21,$R$8:$Z$72,3,FALSE)</f>
        <v>260</v>
      </c>
      <c r="AO21" s="310">
        <f>VLOOKUP($AL$21,$R$8:$Z$72,4,FALSE)</f>
        <v>1.6890794516988241</v>
      </c>
      <c r="AP21" s="309">
        <f>VLOOKUP($AL$21,$R$8:$Z$72,5,FALSE)</f>
        <v>10208</v>
      </c>
      <c r="AQ21" s="310">
        <f>VLOOKUP($AL$21,$R$8:$Z$72,6,FALSE)</f>
        <v>2.7339805825242718</v>
      </c>
      <c r="AR21" s="310">
        <f>VLOOKUP($AL$21,$R$8:$Z$72,7,FALSE)</f>
        <v>2.5470219435736676</v>
      </c>
      <c r="AS21" s="310">
        <f>VLOOKUP($AL$21,$R$8:$Z$72,8,FALSE)</f>
        <v>-7.9498429563933124</v>
      </c>
      <c r="AT21" s="309">
        <f>VLOOKUP($AL$21,$R$8:$Z$72,9,FALSE)</f>
        <v>61.780960058586253</v>
      </c>
      <c r="AU21" s="72"/>
      <c r="AV21" s="72"/>
      <c r="AW21" s="72"/>
      <c r="BF21" s="72"/>
      <c r="BG21" s="72"/>
      <c r="BH21" s="72"/>
      <c r="BI21" s="72"/>
      <c r="BJ21" s="72"/>
      <c r="BK21" s="31"/>
      <c r="BM21" s="298"/>
      <c r="BN21" s="299"/>
      <c r="BP21" s="31"/>
      <c r="BR21" s="31"/>
    </row>
    <row r="22" spans="2:70" ht="15" customHeight="1" x14ac:dyDescent="0.25">
      <c r="B22" s="306" t="s">
        <v>156</v>
      </c>
      <c r="C22" s="307">
        <v>2014</v>
      </c>
      <c r="D22" s="307">
        <v>20293</v>
      </c>
      <c r="F22" s="308" t="str">
        <f t="shared" si="3"/>
        <v>4.15 Sociable pensioners</v>
      </c>
      <c r="G22" s="309">
        <f t="shared" si="0"/>
        <v>2014</v>
      </c>
      <c r="H22" s="310">
        <f t="shared" si="0"/>
        <v>13.083869291236278</v>
      </c>
      <c r="I22" s="309">
        <f t="shared" si="0"/>
        <v>20293</v>
      </c>
      <c r="J22" s="310">
        <f t="shared" si="0"/>
        <v>5.4350184131235348</v>
      </c>
      <c r="K22" s="310">
        <f t="shared" si="0"/>
        <v>9.9246045434386243</v>
      </c>
      <c r="L22" s="310">
        <f t="shared" si="0"/>
        <v>41.859317942681379</v>
      </c>
      <c r="M22" s="309">
        <f t="shared" si="0"/>
        <v>240.73275004264255</v>
      </c>
      <c r="N22" s="311"/>
      <c r="O22" s="312" t="str">
        <f t="shared" si="4"/>
        <v>4</v>
      </c>
      <c r="P22" s="312" t="str">
        <f t="shared" si="11"/>
        <v>4.15</v>
      </c>
      <c r="Q22" s="312">
        <f>RANK(Z22,$Z$8:$Z$72,0)+COUNTIF($Z$8:Z22,Z22)-1</f>
        <v>2</v>
      </c>
      <c r="R22" s="312">
        <f>RANK(U22,$U$8:$U$72,0)+COUNTIF($U$8:U22,U22)-1</f>
        <v>3</v>
      </c>
      <c r="S22" s="293" t="s">
        <v>157</v>
      </c>
      <c r="T22" s="313">
        <f t="shared" si="6"/>
        <v>2014</v>
      </c>
      <c r="U22" s="314">
        <f t="shared" si="7"/>
        <v>13.083869291236278</v>
      </c>
      <c r="V22" s="313">
        <f t="shared" si="8"/>
        <v>20293</v>
      </c>
      <c r="W22" s="314">
        <f t="shared" si="1"/>
        <v>5.4350184131235348</v>
      </c>
      <c r="X22" s="310">
        <f t="shared" si="9"/>
        <v>9.9246045434386243</v>
      </c>
      <c r="Y22" s="310">
        <f t="shared" si="2"/>
        <v>41.859317942681379</v>
      </c>
      <c r="Z22" s="309">
        <f t="shared" si="10"/>
        <v>240.73275004264255</v>
      </c>
      <c r="AA22" s="72"/>
      <c r="AB22" s="315">
        <v>15</v>
      </c>
      <c r="AC22" s="293" t="str">
        <f>VLOOKUP($AB$22,$Q$8:$Z$72,3,FALSE)</f>
        <v>7.63 Active communal populations</v>
      </c>
      <c r="AD22" s="309">
        <f>VLOOKUP($AB$22,$Q$8:$Z$72,4,FALSE)</f>
        <v>19</v>
      </c>
      <c r="AE22" s="310">
        <f>VLOOKUP($AB$22,$Q$8:$Z$72,5,FALSE)</f>
        <v>0.12343272916260636</v>
      </c>
      <c r="AF22" s="309">
        <f>VLOOKUP($AB$22,$Q$8:$Z$72,6,FALSE)</f>
        <v>714</v>
      </c>
      <c r="AG22" s="310">
        <f>VLOOKUP($AB$22,$Q$8:$Z$72,7,FALSE)</f>
        <v>0.19122865751590223</v>
      </c>
      <c r="AH22" s="310">
        <f>VLOOKUP($AB$22,$Q$8:$Z$72,8,FALSE)</f>
        <v>2.661064425770308</v>
      </c>
      <c r="AI22" s="310">
        <f>VLOOKUP($AB$22,$Q$8:$Z$72,9,FALSE)</f>
        <v>-1.9253265687315777</v>
      </c>
      <c r="AJ22" s="309">
        <f>VLOOKUP($AB$22,$Q$8:$Z$72,10,FALSE)</f>
        <v>64.547192228414787</v>
      </c>
      <c r="AK22" s="72"/>
      <c r="AL22" s="315">
        <v>15</v>
      </c>
      <c r="AM22" s="293" t="str">
        <f>VLOOKUP($AL$22,$R$8:$Z$72,2,FALSE)</f>
        <v>7.64 Inactive communal populations</v>
      </c>
      <c r="AN22" s="309">
        <f>VLOOKUP($AL$22,$R$8:$Z$72,3,FALSE)</f>
        <v>220</v>
      </c>
      <c r="AO22" s="310">
        <f>VLOOKUP($AL$22,$R$8:$Z$72,4,FALSE)</f>
        <v>1.4292210745143896</v>
      </c>
      <c r="AP22" s="309">
        <f>VLOOKUP($AL$22,$R$8:$Z$72,5,FALSE)</f>
        <v>3052</v>
      </c>
      <c r="AQ22" s="310">
        <f>VLOOKUP($AL$22,$R$8:$Z$72,6,FALSE)</f>
        <v>0.81740877134248413</v>
      </c>
      <c r="AR22" s="310">
        <f>VLOOKUP($AL$22,$R$8:$Z$72,7,FALSE)</f>
        <v>7.2083879423328963</v>
      </c>
      <c r="AS22" s="310">
        <f>VLOOKUP($AL$22,$R$8:$Z$72,8,FALSE)</f>
        <v>8.4302891123026882</v>
      </c>
      <c r="AT22" s="309">
        <f>VLOOKUP($AL$22,$R$8:$Z$72,9,FALSE)</f>
        <v>174.84777807890242</v>
      </c>
      <c r="AU22" s="72"/>
      <c r="AV22" s="72"/>
      <c r="AW22" s="72"/>
      <c r="BF22" s="72"/>
      <c r="BG22" s="72"/>
      <c r="BH22" s="72"/>
      <c r="BI22" s="72"/>
      <c r="BJ22" s="72"/>
      <c r="BK22" s="31"/>
      <c r="BM22" s="298"/>
      <c r="BN22" s="299"/>
      <c r="BP22" s="31"/>
      <c r="BR22" s="31"/>
    </row>
    <row r="23" spans="2:70" ht="15" customHeight="1" x14ac:dyDescent="0.25">
      <c r="B23" s="306" t="s">
        <v>158</v>
      </c>
      <c r="C23" s="307">
        <v>321</v>
      </c>
      <c r="D23" s="307">
        <v>14545</v>
      </c>
      <c r="F23" s="308" t="str">
        <f t="shared" si="3"/>
        <v>4.16 Worried well</v>
      </c>
      <c r="G23" s="309">
        <f t="shared" si="0"/>
        <v>321</v>
      </c>
      <c r="H23" s="310">
        <f t="shared" si="0"/>
        <v>2.0853634769050866</v>
      </c>
      <c r="I23" s="309">
        <f t="shared" si="0"/>
        <v>14545</v>
      </c>
      <c r="J23" s="310">
        <f t="shared" si="0"/>
        <v>3.8955473719450953</v>
      </c>
      <c r="K23" s="310">
        <f t="shared" si="0"/>
        <v>2.2069439669989688</v>
      </c>
      <c r="L23" s="310">
        <f t="shared" si="0"/>
        <v>-11.607223091178106</v>
      </c>
      <c r="M23" s="309">
        <f t="shared" si="0"/>
        <v>53.531975812267909</v>
      </c>
      <c r="N23" s="311"/>
      <c r="O23" s="312" t="str">
        <f t="shared" si="4"/>
        <v>4</v>
      </c>
      <c r="P23" s="312" t="str">
        <f t="shared" si="11"/>
        <v>4.16</v>
      </c>
      <c r="Q23" s="312">
        <f>RANK(Z23,$Z$8:$Z$72,0)+COUNTIF($Z$8:Z23,Z23)-1</f>
        <v>18</v>
      </c>
      <c r="R23" s="312">
        <f>RANK(U23,$U$8:$U$72,0)+COUNTIF($U$8:U23,U23)-1</f>
        <v>11</v>
      </c>
      <c r="S23" s="293" t="s">
        <v>159</v>
      </c>
      <c r="T23" s="313">
        <f t="shared" si="6"/>
        <v>321</v>
      </c>
      <c r="U23" s="314">
        <f t="shared" si="7"/>
        <v>2.0853634769050866</v>
      </c>
      <c r="V23" s="313">
        <f t="shared" si="8"/>
        <v>14545</v>
      </c>
      <c r="W23" s="314">
        <f t="shared" si="1"/>
        <v>3.8955473719450953</v>
      </c>
      <c r="X23" s="310">
        <f>IF(V23&gt;0,(T23/V23)*100,0)</f>
        <v>2.2069439669989688</v>
      </c>
      <c r="Y23" s="310">
        <f t="shared" si="2"/>
        <v>-11.607223091178106</v>
      </c>
      <c r="Z23" s="309">
        <f t="shared" si="10"/>
        <v>53.531975812267909</v>
      </c>
      <c r="AA23" s="72"/>
      <c r="AB23" s="315">
        <v>16</v>
      </c>
      <c r="AC23" s="293" t="str">
        <f>VLOOKUP($AB$23,$Q$8:$Z$72,3,FALSE)</f>
        <v>3.13 Balanced behaviours</v>
      </c>
      <c r="AD23" s="309">
        <f>VLOOKUP($AB$23,$Q$8:$Z$72,4,FALSE)</f>
        <v>260</v>
      </c>
      <c r="AE23" s="310">
        <f>VLOOKUP($AB$23,$Q$8:$Z$72,5,FALSE)</f>
        <v>1.6890794516988241</v>
      </c>
      <c r="AF23" s="309">
        <f>VLOOKUP($AB$23,$Q$8:$Z$72,6,FALSE)</f>
        <v>10208</v>
      </c>
      <c r="AG23" s="310">
        <f>VLOOKUP($AB$23,$Q$8:$Z$72,7,FALSE)</f>
        <v>2.7339805825242718</v>
      </c>
      <c r="AH23" s="310">
        <f>VLOOKUP($AB$23,$Q$8:$Z$72,8,FALSE)</f>
        <v>2.5470219435736676</v>
      </c>
      <c r="AI23" s="310">
        <f>VLOOKUP($AB$23,$Q$8:$Z$72,9,FALSE)</f>
        <v>-7.9498429563933124</v>
      </c>
      <c r="AJ23" s="309">
        <f>VLOOKUP($AB$23,$Q$8:$Z$72,10,FALSE)</f>
        <v>61.780960058586253</v>
      </c>
      <c r="AK23" s="72"/>
      <c r="AL23" s="315">
        <v>16</v>
      </c>
      <c r="AM23" s="293" t="str">
        <f>VLOOKUP($AL$23,$R$8:$Z$72,2,FALSE)</f>
        <v>5.25 First-class fitness</v>
      </c>
      <c r="AN23" s="309">
        <f>VLOOKUP($AL$23,$R$8:$Z$72,3,FALSE)</f>
        <v>208</v>
      </c>
      <c r="AO23" s="310">
        <f>VLOOKUP($AL$23,$R$8:$Z$72,4,FALSE)</f>
        <v>1.3512635613590593</v>
      </c>
      <c r="AP23" s="309">
        <f>VLOOKUP($AL$23,$R$8:$Z$72,5,FALSE)</f>
        <v>12434</v>
      </c>
      <c r="AQ23" s="310">
        <f>VLOOKUP($AL$23,$R$8:$Z$72,6,FALSE)</f>
        <v>3.3301640441914961</v>
      </c>
      <c r="AR23" s="310">
        <f>VLOOKUP($AL$23,$R$8:$Z$72,7,FALSE)</f>
        <v>1.6728325558951262</v>
      </c>
      <c r="AS23" s="310">
        <f>VLOOKUP($AL$23,$R$8:$Z$72,8,FALSE)</f>
        <v>-13.683817854047245</v>
      </c>
      <c r="AT23" s="309">
        <f>VLOOKUP($AL$23,$R$8:$Z$72,9,FALSE)</f>
        <v>40.576486426125044</v>
      </c>
      <c r="AU23" s="72"/>
      <c r="AV23" s="72"/>
      <c r="AW23" s="72"/>
      <c r="BF23" s="72"/>
      <c r="BG23" s="72"/>
      <c r="BH23" s="72"/>
      <c r="BI23" s="72"/>
      <c r="BJ23" s="72"/>
      <c r="BK23" s="31"/>
      <c r="BM23" s="298"/>
      <c r="BN23" s="299"/>
      <c r="BP23" s="31"/>
      <c r="BR23" s="31"/>
    </row>
    <row r="24" spans="2:70" ht="15" customHeight="1" x14ac:dyDescent="0.25">
      <c r="B24" s="306" t="s">
        <v>160</v>
      </c>
      <c r="C24" s="307">
        <v>1007</v>
      </c>
      <c r="D24" s="307">
        <v>23783</v>
      </c>
      <c r="F24" s="308" t="str">
        <f>IF($G$4=1,S24,IF($G$4=2,AC24,IF($G$4=3,AM24,"")))</f>
        <v>4.17 Engaged elders</v>
      </c>
      <c r="G24" s="309">
        <f t="shared" si="0"/>
        <v>1007</v>
      </c>
      <c r="H24" s="310">
        <f t="shared" si="0"/>
        <v>6.5419346456181389</v>
      </c>
      <c r="I24" s="309">
        <f t="shared" si="0"/>
        <v>23783</v>
      </c>
      <c r="J24" s="310">
        <f t="shared" si="0"/>
        <v>6.3697355205892201</v>
      </c>
      <c r="K24" s="310">
        <f t="shared" si="0"/>
        <v>4.23411680612202</v>
      </c>
      <c r="L24" s="310">
        <f t="shared" si="0"/>
        <v>0.87483016573803862</v>
      </c>
      <c r="M24" s="309">
        <f t="shared" si="0"/>
        <v>102.70339521118753</v>
      </c>
      <c r="N24" s="311"/>
      <c r="O24" s="312" t="str">
        <f t="shared" si="4"/>
        <v>4</v>
      </c>
      <c r="P24" s="312" t="str">
        <f t="shared" si="11"/>
        <v>4.17</v>
      </c>
      <c r="Q24" s="312">
        <f>RANK(Z24,$Z$8:$Z$72,0)+COUNTIF($Z$8:Z24,Z24)-1</f>
        <v>8</v>
      </c>
      <c r="R24" s="312">
        <f>RANK(U24,$U$8:$U$72,0)+COUNTIF($U$8:U24,U24)-1</f>
        <v>6</v>
      </c>
      <c r="S24" s="293" t="s">
        <v>161</v>
      </c>
      <c r="T24" s="313">
        <f t="shared" si="6"/>
        <v>1007</v>
      </c>
      <c r="U24" s="314">
        <f t="shared" si="7"/>
        <v>6.5419346456181389</v>
      </c>
      <c r="V24" s="313">
        <f t="shared" si="8"/>
        <v>23783</v>
      </c>
      <c r="W24" s="314">
        <f t="shared" si="1"/>
        <v>6.3697355205892201</v>
      </c>
      <c r="X24" s="310">
        <f t="shared" si="9"/>
        <v>4.23411680612202</v>
      </c>
      <c r="Y24" s="310">
        <f t="shared" si="2"/>
        <v>0.87483016573803862</v>
      </c>
      <c r="Z24" s="309">
        <f t="shared" si="10"/>
        <v>102.70339521118753</v>
      </c>
      <c r="AA24" s="72"/>
      <c r="AB24" s="315">
        <v>17</v>
      </c>
      <c r="AC24" s="293" t="str">
        <f>VLOOKUP($AB$24,$Q$8:$Z$72,3,FALSE)</f>
        <v>1.3 Inactive singles</v>
      </c>
      <c r="AD24" s="309">
        <f>VLOOKUP($AB$24,$Q$8:$Z$72,4,FALSE)</f>
        <v>120</v>
      </c>
      <c r="AE24" s="310">
        <f>VLOOKUP($AB$24,$Q$8:$Z$72,5,FALSE)</f>
        <v>0.77957513155330349</v>
      </c>
      <c r="AF24" s="309">
        <f>VLOOKUP($AB$24,$Q$8:$Z$72,6,FALSE)</f>
        <v>4750</v>
      </c>
      <c r="AG24" s="310">
        <f>VLOOKUP($AB$24,$Q$8:$Z$72,7,FALSE)</f>
        <v>1.2721794442584533</v>
      </c>
      <c r="AH24" s="310">
        <f>VLOOKUP($AB$24,$Q$8:$Z$72,8,FALSE)</f>
        <v>2.5263157894736841</v>
      </c>
      <c r="AI24" s="310">
        <f>VLOOKUP($AB$24,$Q$8:$Z$72,9,FALSE)</f>
        <v>-5.4533815241390773</v>
      </c>
      <c r="AJ24" s="309">
        <f>VLOOKUP($AB$24,$Q$8:$Z$72,10,FALSE)</f>
        <v>61.278708367097835</v>
      </c>
      <c r="AK24" s="72"/>
      <c r="AL24" s="315">
        <v>17</v>
      </c>
      <c r="AM24" s="293" t="str">
        <f>VLOOKUP($AL$24,$R$8:$Z$72,2,FALSE)</f>
        <v>2.6 Stressed young families</v>
      </c>
      <c r="AN24" s="309">
        <f>VLOOKUP($AL$24,$R$8:$Z$72,3,FALSE)</f>
        <v>179</v>
      </c>
      <c r="AO24" s="310">
        <f>VLOOKUP($AL$24,$R$8:$Z$72,4,FALSE)</f>
        <v>1.1628662379003443</v>
      </c>
      <c r="AP24" s="309">
        <f>VLOOKUP($AL$24,$R$8:$Z$72,5,FALSE)</f>
        <v>9063</v>
      </c>
      <c r="AQ24" s="310">
        <f>VLOOKUP($AL$24,$R$8:$Z$72,6,FALSE)</f>
        <v>2.4273183796451292</v>
      </c>
      <c r="AR24" s="310">
        <f>VLOOKUP($AL$24,$R$8:$Z$72,7,FALSE)</f>
        <v>1.9750634447754607</v>
      </c>
      <c r="AS24" s="310">
        <f>VLOOKUP($AL$24,$R$8:$Z$72,8,FALSE)</f>
        <v>-10.193810088160653</v>
      </c>
      <c r="AT24" s="309">
        <f>VLOOKUP($AL$24,$R$8:$Z$72,9,FALSE)</f>
        <v>47.907445832068959</v>
      </c>
      <c r="AU24" s="72"/>
      <c r="AV24" s="72"/>
      <c r="AW24" s="72"/>
      <c r="BF24" s="72"/>
      <c r="BG24" s="72"/>
      <c r="BH24" s="72"/>
      <c r="BI24" s="72"/>
      <c r="BJ24" s="72"/>
      <c r="BK24" s="31"/>
      <c r="BM24" s="298"/>
      <c r="BN24" s="299"/>
      <c r="BP24" s="31"/>
      <c r="BR24" s="31"/>
    </row>
    <row r="25" spans="2:70" ht="15" customHeight="1" x14ac:dyDescent="0.25">
      <c r="B25" s="306" t="s">
        <v>162</v>
      </c>
      <c r="C25" s="307">
        <v>2182</v>
      </c>
      <c r="D25" s="307">
        <v>25583</v>
      </c>
      <c r="F25" s="308" t="str">
        <f>IF($G$4=1,S25,IF($G$4=2,AC25,IF($G$4=3,AM25,"")))</f>
        <v>4.18 Contented neighbourhoods</v>
      </c>
      <c r="G25" s="309">
        <f t="shared" si="0"/>
        <v>2182</v>
      </c>
      <c r="H25" s="310">
        <f t="shared" si="0"/>
        <v>14.175274475410902</v>
      </c>
      <c r="I25" s="309">
        <f t="shared" si="0"/>
        <v>25583</v>
      </c>
      <c r="J25" s="310">
        <f t="shared" si="0"/>
        <v>6.851824573150318</v>
      </c>
      <c r="K25" s="310">
        <f t="shared" si="0"/>
        <v>8.5291013563694644</v>
      </c>
      <c r="L25" s="310">
        <f t="shared" si="0"/>
        <v>35.965578967059294</v>
      </c>
      <c r="M25" s="309">
        <f t="shared" si="0"/>
        <v>206.88320788244323</v>
      </c>
      <c r="N25" s="311"/>
      <c r="O25" s="312" t="str">
        <f t="shared" si="4"/>
        <v>4</v>
      </c>
      <c r="P25" s="312" t="str">
        <f t="shared" si="11"/>
        <v>4.18</v>
      </c>
      <c r="Q25" s="312">
        <f>RANK(Z25,$Z$8:$Z$72,0)+COUNTIF($Z$8:Z25,Z25)-1</f>
        <v>4</v>
      </c>
      <c r="R25" s="312">
        <f>RANK(U25,$U$8:$U$72,0)+COUNTIF($U$8:U25,U25)-1</f>
        <v>2</v>
      </c>
      <c r="S25" s="293" t="s">
        <v>163</v>
      </c>
      <c r="T25" s="313">
        <f t="shared" si="6"/>
        <v>2182</v>
      </c>
      <c r="U25" s="314">
        <f t="shared" si="7"/>
        <v>14.175274475410902</v>
      </c>
      <c r="V25" s="313">
        <f t="shared" si="8"/>
        <v>25583</v>
      </c>
      <c r="W25" s="314">
        <f t="shared" si="1"/>
        <v>6.851824573150318</v>
      </c>
      <c r="X25" s="310">
        <f t="shared" si="9"/>
        <v>8.5291013563694644</v>
      </c>
      <c r="Y25" s="310">
        <f t="shared" si="2"/>
        <v>35.965578967059294</v>
      </c>
      <c r="Z25" s="309">
        <f t="shared" si="10"/>
        <v>206.88320788244323</v>
      </c>
      <c r="AA25" s="72"/>
      <c r="AB25" s="315">
        <v>18</v>
      </c>
      <c r="AC25" s="293" t="str">
        <f>VLOOKUP($AB$25,$Q$8:$Z$72,3,FALSE)</f>
        <v>4.16 Worried well</v>
      </c>
      <c r="AD25" s="309">
        <f>VLOOKUP($AB$25,$Q$8:$Z$72,4,FALSE)</f>
        <v>321</v>
      </c>
      <c r="AE25" s="310">
        <f>VLOOKUP($AB$25,$Q$8:$Z$72,5,FALSE)</f>
        <v>2.0853634769050866</v>
      </c>
      <c r="AF25" s="309">
        <f>VLOOKUP($AB$25,$Q$8:$Z$72,6,FALSE)</f>
        <v>14545</v>
      </c>
      <c r="AG25" s="310">
        <f>VLOOKUP($AB$25,$Q$8:$Z$72,7,FALSE)</f>
        <v>3.8955473719450953</v>
      </c>
      <c r="AH25" s="310">
        <f>VLOOKUP($AB$25,$Q$8:$Z$72,8,FALSE)</f>
        <v>2.2069439669989688</v>
      </c>
      <c r="AI25" s="310">
        <f>VLOOKUP($AB$25,$Q$8:$Z$72,9,FALSE)</f>
        <v>-11.607223091178106</v>
      </c>
      <c r="AJ25" s="309">
        <f>VLOOKUP($AB$25,$Q$8:$Z$72,10,FALSE)</f>
        <v>53.531975812267909</v>
      </c>
      <c r="AK25" s="72"/>
      <c r="AL25" s="315">
        <v>18</v>
      </c>
      <c r="AM25" s="293" t="str">
        <f>VLOOKUP($AL$25,$R$8:$Z$72,2,FALSE)</f>
        <v>5.20 Five-a-day families</v>
      </c>
      <c r="AN25" s="309">
        <f>VLOOKUP($AL$25,$R$8:$Z$72,3,FALSE)</f>
        <v>179</v>
      </c>
      <c r="AO25" s="310">
        <f>VLOOKUP($AL$25,$R$8:$Z$72,4,FALSE)</f>
        <v>1.1628662379003443</v>
      </c>
      <c r="AP25" s="309">
        <f>VLOOKUP($AL$25,$R$8:$Z$72,5,FALSE)</f>
        <v>15653</v>
      </c>
      <c r="AQ25" s="310">
        <f>VLOOKUP($AL$25,$R$8:$Z$72,6,FALSE)</f>
        <v>4.1922999665215936</v>
      </c>
      <c r="AR25" s="310">
        <f>VLOOKUP($AL$25,$R$8:$Z$72,7,FALSE)</f>
        <v>1.1435507570433783</v>
      </c>
      <c r="AS25" s="310">
        <f>VLOOKUP($AL$25,$R$8:$Z$72,8,FALSE)</f>
        <v>-18.754120794917075</v>
      </c>
      <c r="AT25" s="309">
        <f>VLOOKUP($AL$25,$R$8:$Z$72,9,FALSE)</f>
        <v>27.738144865268065</v>
      </c>
      <c r="AU25" s="72"/>
      <c r="AV25" s="72"/>
      <c r="AW25" s="72"/>
      <c r="BF25" s="72"/>
      <c r="BG25" s="72"/>
      <c r="BH25" s="72"/>
      <c r="BI25" s="72"/>
      <c r="BJ25" s="72"/>
      <c r="BK25" s="31"/>
      <c r="BM25" s="298"/>
      <c r="BN25" s="299"/>
      <c r="BP25" s="31"/>
      <c r="BR25" s="31"/>
    </row>
    <row r="26" spans="2:70" ht="15" customHeight="1" x14ac:dyDescent="0.25">
      <c r="B26" s="306" t="s">
        <v>164</v>
      </c>
      <c r="C26" s="307">
        <v>161</v>
      </c>
      <c r="D26" s="307">
        <v>24019</v>
      </c>
      <c r="F26" s="308" t="str">
        <f t="shared" si="3"/>
        <v>4.19 Active empty nesters</v>
      </c>
      <c r="G26" s="309">
        <f t="shared" si="0"/>
        <v>161</v>
      </c>
      <c r="H26" s="310">
        <f t="shared" si="0"/>
        <v>1.0459299681673488</v>
      </c>
      <c r="I26" s="309">
        <f t="shared" si="0"/>
        <v>24019</v>
      </c>
      <c r="J26" s="310">
        <f t="shared" si="0"/>
        <v>6.4329427519250082</v>
      </c>
      <c r="K26" s="310">
        <f t="shared" si="0"/>
        <v>0.67030267704733748</v>
      </c>
      <c r="L26" s="310">
        <f t="shared" si="0"/>
        <v>-27.242271206116289</v>
      </c>
      <c r="M26" s="309">
        <f t="shared" si="0"/>
        <v>16.258965896352219</v>
      </c>
      <c r="N26" s="311"/>
      <c r="O26" s="312" t="str">
        <f t="shared" si="4"/>
        <v>4</v>
      </c>
      <c r="P26" s="312" t="str">
        <f t="shared" si="11"/>
        <v>4.19</v>
      </c>
      <c r="Q26" s="312">
        <f>RANK(Z26,$Z$8:$Z$72,0)+COUNTIF($Z$8:Z26,Z26)-1</f>
        <v>23</v>
      </c>
      <c r="R26" s="312">
        <f>RANK(U26,$U$8:$U$72,0)+COUNTIF($U$8:U26,U26)-1</f>
        <v>20</v>
      </c>
      <c r="S26" s="293" t="s">
        <v>165</v>
      </c>
      <c r="T26" s="313">
        <f t="shared" si="6"/>
        <v>161</v>
      </c>
      <c r="U26" s="314">
        <f t="shared" si="7"/>
        <v>1.0459299681673488</v>
      </c>
      <c r="V26" s="313">
        <f t="shared" si="8"/>
        <v>24019</v>
      </c>
      <c r="W26" s="314">
        <f t="shared" si="1"/>
        <v>6.4329427519250082</v>
      </c>
      <c r="X26" s="310">
        <f t="shared" si="9"/>
        <v>0.67030267704733748</v>
      </c>
      <c r="Y26" s="310">
        <f t="shared" si="2"/>
        <v>-27.242271206116289</v>
      </c>
      <c r="Z26" s="309">
        <f t="shared" si="10"/>
        <v>16.258965896352219</v>
      </c>
      <c r="AA26" s="72"/>
      <c r="AB26" s="315">
        <v>19</v>
      </c>
      <c r="AC26" s="293" t="str">
        <f>VLOOKUP($AB$26,$Q$8:$Z$72,3,FALSE)</f>
        <v>2.6 Stressed young families</v>
      </c>
      <c r="AD26" s="309">
        <f>VLOOKUP($AB$26,$Q$8:$Z$72,4,FALSE)</f>
        <v>179</v>
      </c>
      <c r="AE26" s="310">
        <f>VLOOKUP($AB$26,$Q$8:$Z$72,5,FALSE)</f>
        <v>1.1628662379003443</v>
      </c>
      <c r="AF26" s="309">
        <f>VLOOKUP($AB$26,$Q$8:$Z$72,6,FALSE)</f>
        <v>9063</v>
      </c>
      <c r="AG26" s="310">
        <f>VLOOKUP($AB$26,$Q$8:$Z$72,7,FALSE)</f>
        <v>2.4273183796451292</v>
      </c>
      <c r="AH26" s="310">
        <f>VLOOKUP($AB$26,$Q$8:$Z$72,8,FALSE)</f>
        <v>1.9750634447754607</v>
      </c>
      <c r="AI26" s="310">
        <f>VLOOKUP($AB$26,$Q$8:$Z$72,9,FALSE)</f>
        <v>-10.193810088160653</v>
      </c>
      <c r="AJ26" s="309">
        <f>VLOOKUP($AB$26,$Q$8:$Z$72,10,FALSE)</f>
        <v>47.907445832068959</v>
      </c>
      <c r="AK26" s="72"/>
      <c r="AL26" s="315">
        <v>19</v>
      </c>
      <c r="AM26" s="293" t="str">
        <f>VLOOKUP($AL$26,$R$8:$Z$72,2,FALSE)</f>
        <v>1.1 Elderly in poor health</v>
      </c>
      <c r="AN26" s="309">
        <f>VLOOKUP($AL$26,$R$8:$Z$72,3,FALSE)</f>
        <v>177</v>
      </c>
      <c r="AO26" s="310">
        <f>VLOOKUP($AL$26,$R$8:$Z$72,4,FALSE)</f>
        <v>1.1498733190411226</v>
      </c>
      <c r="AP26" s="309">
        <f>VLOOKUP($AL$26,$R$8:$Z$72,5,FALSE)</f>
        <v>4991</v>
      </c>
      <c r="AQ26" s="310">
        <f>VLOOKUP($AL$26,$R$8:$Z$72,6,FALSE)</f>
        <v>1.3367258118513559</v>
      </c>
      <c r="AR26" s="310">
        <f>VLOOKUP($AL$26,$R$8:$Z$72,7,FALSE)</f>
        <v>3.5463834902825084</v>
      </c>
      <c r="AS26" s="310">
        <f>VLOOKUP($AL$26,$R$8:$Z$72,8,FALSE)</f>
        <v>-2.0186526764425992</v>
      </c>
      <c r="AT26" s="309">
        <f>VLOOKUP($AL$26,$R$8:$Z$72,9,FALSE)</f>
        <v>86.021629031652807</v>
      </c>
      <c r="AU26" s="72"/>
      <c r="AV26" s="72"/>
      <c r="AW26" s="72"/>
      <c r="BF26" s="72"/>
      <c r="BG26" s="72"/>
      <c r="BH26" s="72"/>
      <c r="BI26" s="72"/>
      <c r="BJ26" s="72"/>
      <c r="BK26" s="31"/>
      <c r="BM26" s="298"/>
      <c r="BN26" s="299"/>
      <c r="BP26" s="31"/>
      <c r="BR26" s="31"/>
    </row>
    <row r="27" spans="2:70" ht="15" customHeight="1" x14ac:dyDescent="0.25">
      <c r="B27" s="306" t="s">
        <v>166</v>
      </c>
      <c r="C27" s="307">
        <v>179</v>
      </c>
      <c r="D27" s="307">
        <v>15653</v>
      </c>
      <c r="F27" s="308" t="str">
        <f t="shared" si="3"/>
        <v>5.20 Five-a-day families</v>
      </c>
      <c r="G27" s="309">
        <f t="shared" si="0"/>
        <v>179</v>
      </c>
      <c r="H27" s="310">
        <f t="shared" si="0"/>
        <v>1.1628662379003443</v>
      </c>
      <c r="I27" s="309">
        <f t="shared" si="0"/>
        <v>15653</v>
      </c>
      <c r="J27" s="310">
        <f t="shared" si="0"/>
        <v>4.1922999665215936</v>
      </c>
      <c r="K27" s="310">
        <f t="shared" si="0"/>
        <v>1.1435507570433783</v>
      </c>
      <c r="L27" s="310">
        <f t="shared" si="0"/>
        <v>-18.754120794917075</v>
      </c>
      <c r="M27" s="309">
        <f t="shared" si="0"/>
        <v>27.738144865268065</v>
      </c>
      <c r="N27" s="311"/>
      <c r="O27" s="312" t="str">
        <f t="shared" si="4"/>
        <v>5</v>
      </c>
      <c r="P27" s="312" t="str">
        <f t="shared" si="11"/>
        <v>5.20</v>
      </c>
      <c r="Q27" s="312">
        <f>RANK(Z27,$Z$8:$Z$72,0)+COUNTIF($Z$8:Z27,Z27)-1</f>
        <v>21</v>
      </c>
      <c r="R27" s="312">
        <f>RANK(U27,$U$8:$U$72,0)+COUNTIF($U$8:U27,U27)-1</f>
        <v>18</v>
      </c>
      <c r="S27" s="293" t="s">
        <v>167</v>
      </c>
      <c r="T27" s="313">
        <f t="shared" si="6"/>
        <v>179</v>
      </c>
      <c r="U27" s="314">
        <f t="shared" si="7"/>
        <v>1.1628662379003443</v>
      </c>
      <c r="V27" s="313">
        <f t="shared" si="8"/>
        <v>15653</v>
      </c>
      <c r="W27" s="314">
        <f t="shared" si="1"/>
        <v>4.1922999665215936</v>
      </c>
      <c r="X27" s="310">
        <f t="shared" si="9"/>
        <v>1.1435507570433783</v>
      </c>
      <c r="Y27" s="310">
        <f t="shared" si="2"/>
        <v>-18.754120794917075</v>
      </c>
      <c r="Z27" s="309">
        <f t="shared" si="10"/>
        <v>27.738144865268065</v>
      </c>
      <c r="AA27" s="72"/>
      <c r="AB27" s="315">
        <v>20</v>
      </c>
      <c r="AC27" s="293" t="str">
        <f>VLOOKUP($AB$27,$Q$8:$Z$72,3,FALSE)</f>
        <v>5.25 First-class fitness</v>
      </c>
      <c r="AD27" s="309">
        <f>VLOOKUP($AB$27,$Q$8:$Z$72,4,FALSE)</f>
        <v>208</v>
      </c>
      <c r="AE27" s="310">
        <f>VLOOKUP($AB$27,$Q$8:$Z$72,5,FALSE)</f>
        <v>1.3512635613590593</v>
      </c>
      <c r="AF27" s="309">
        <f>VLOOKUP($AB$27,$Q$8:$Z$72,6,FALSE)</f>
        <v>12434</v>
      </c>
      <c r="AG27" s="310">
        <f>VLOOKUP($AB$27,$Q$8:$Z$72,7,FALSE)</f>
        <v>3.3301640441914961</v>
      </c>
      <c r="AH27" s="310">
        <f>VLOOKUP($AB$27,$Q$8:$Z$72,8,FALSE)</f>
        <v>1.6728325558951262</v>
      </c>
      <c r="AI27" s="310">
        <f>VLOOKUP($AB$27,$Q$8:$Z$72,9,FALSE)</f>
        <v>-13.683817854047245</v>
      </c>
      <c r="AJ27" s="309">
        <f>VLOOKUP($AB$27,$Q$8:$Z$72,10,FALSE)</f>
        <v>40.576486426125044</v>
      </c>
      <c r="AK27" s="72"/>
      <c r="AL27" s="315">
        <v>20</v>
      </c>
      <c r="AM27" s="293" t="str">
        <f>VLOOKUP($AL$27,$R$8:$Z$72,2,FALSE)</f>
        <v>4.19 Active empty nesters</v>
      </c>
      <c r="AN27" s="309">
        <f>VLOOKUP($AL$27,$R$8:$Z$72,3,FALSE)</f>
        <v>161</v>
      </c>
      <c r="AO27" s="310">
        <f>VLOOKUP($AL$27,$R$8:$Z$72,4,FALSE)</f>
        <v>1.0459299681673488</v>
      </c>
      <c r="AP27" s="309">
        <f>VLOOKUP($AL$27,$R$8:$Z$72,5,FALSE)</f>
        <v>24019</v>
      </c>
      <c r="AQ27" s="310">
        <f>VLOOKUP($AL$27,$R$8:$Z$72,6,FALSE)</f>
        <v>6.4329427519250082</v>
      </c>
      <c r="AR27" s="310">
        <f>VLOOKUP($AL$27,$R$8:$Z$72,7,FALSE)</f>
        <v>0.67030267704733748</v>
      </c>
      <c r="AS27" s="310">
        <f>VLOOKUP($AL$27,$R$8:$Z$72,8,FALSE)</f>
        <v>-27.242271206116289</v>
      </c>
      <c r="AT27" s="309">
        <f>VLOOKUP($AL$27,$R$8:$Z$72,9,FALSE)</f>
        <v>16.258965896352219</v>
      </c>
      <c r="AU27" s="72"/>
      <c r="AV27" s="72"/>
      <c r="AW27" s="72"/>
      <c r="BF27" s="72"/>
      <c r="BG27" s="72"/>
      <c r="BH27" s="72"/>
      <c r="BI27" s="72"/>
      <c r="BJ27" s="72"/>
      <c r="BK27" s="31"/>
      <c r="BM27" s="298"/>
      <c r="BN27" s="299"/>
      <c r="BP27" s="31"/>
      <c r="BR27" s="31"/>
    </row>
    <row r="28" spans="2:70" ht="15" customHeight="1" x14ac:dyDescent="0.25">
      <c r="B28" s="306" t="s">
        <v>168</v>
      </c>
      <c r="C28" s="307">
        <v>1749</v>
      </c>
      <c r="D28" s="307">
        <v>20769</v>
      </c>
      <c r="F28" s="308" t="str">
        <f t="shared" si="3"/>
        <v>5.21 Executive wellness</v>
      </c>
      <c r="G28" s="309">
        <f t="shared" si="0"/>
        <v>1749</v>
      </c>
      <c r="H28" s="310">
        <f t="shared" si="0"/>
        <v>11.362307542389399</v>
      </c>
      <c r="I28" s="309">
        <f t="shared" si="0"/>
        <v>20769</v>
      </c>
      <c r="J28" s="310">
        <f t="shared" si="0"/>
        <v>5.5625041848008028</v>
      </c>
      <c r="K28" s="310">
        <f t="shared" si="0"/>
        <v>8.4212046800520017</v>
      </c>
      <c r="L28" s="310">
        <f t="shared" si="0"/>
        <v>31.395506737743798</v>
      </c>
      <c r="M28" s="309">
        <f t="shared" si="0"/>
        <v>204.26604933504947</v>
      </c>
      <c r="N28" s="311"/>
      <c r="O28" s="312" t="str">
        <f t="shared" si="4"/>
        <v>5</v>
      </c>
      <c r="P28" s="312" t="str">
        <f t="shared" si="11"/>
        <v>5.21</v>
      </c>
      <c r="Q28" s="312">
        <f>RANK(Z28,$Z$8:$Z$72,0)+COUNTIF($Z$8:Z28,Z28)-1</f>
        <v>5</v>
      </c>
      <c r="R28" s="312">
        <f>RANK(U28,$U$8:$U$72,0)+COUNTIF($U$8:U28,U28)-1</f>
        <v>4</v>
      </c>
      <c r="S28" s="293" t="s">
        <v>169</v>
      </c>
      <c r="T28" s="313">
        <f t="shared" si="6"/>
        <v>1749</v>
      </c>
      <c r="U28" s="314">
        <f t="shared" si="7"/>
        <v>11.362307542389399</v>
      </c>
      <c r="V28" s="313">
        <f t="shared" si="8"/>
        <v>20769</v>
      </c>
      <c r="W28" s="314">
        <f t="shared" si="1"/>
        <v>5.5625041848008028</v>
      </c>
      <c r="X28" s="310">
        <f t="shared" si="9"/>
        <v>8.4212046800520017</v>
      </c>
      <c r="Y28" s="310">
        <f t="shared" si="2"/>
        <v>31.395506737743798</v>
      </c>
      <c r="Z28" s="309">
        <f t="shared" si="10"/>
        <v>204.26604933504947</v>
      </c>
      <c r="AA28" s="72"/>
      <c r="AB28" s="315">
        <v>21</v>
      </c>
      <c r="AC28" s="293" t="str">
        <f>VLOOKUP($AB$28,$Q$8:$Z$72,3,FALSE)</f>
        <v>5.20 Five-a-day families</v>
      </c>
      <c r="AD28" s="309">
        <f>VLOOKUP($AB$28,$Q$8:$Z$72,4,FALSE)</f>
        <v>179</v>
      </c>
      <c r="AE28" s="310">
        <f>VLOOKUP($AB$28,$Q$8:$Z$72,5,FALSE)</f>
        <v>1.1628662379003443</v>
      </c>
      <c r="AF28" s="309">
        <f>VLOOKUP($AB$28,$Q$8:$Z$72,6,FALSE)</f>
        <v>15653</v>
      </c>
      <c r="AG28" s="310">
        <f>VLOOKUP($AB$28,$Q$8:$Z$72,7,FALSE)</f>
        <v>4.1922999665215936</v>
      </c>
      <c r="AH28" s="310">
        <f>VLOOKUP($AB$28,$Q$8:$Z$72,8,FALSE)</f>
        <v>1.1435507570433783</v>
      </c>
      <c r="AI28" s="310">
        <f>VLOOKUP($AB$28,$Q$8:$Z$72,9,FALSE)</f>
        <v>-18.754120794917075</v>
      </c>
      <c r="AJ28" s="309">
        <f>VLOOKUP($AB$28,$Q$8:$Z$72,10,FALSE)</f>
        <v>27.738144865268065</v>
      </c>
      <c r="AK28" s="72"/>
      <c r="AL28" s="315">
        <v>21</v>
      </c>
      <c r="AM28" s="293" t="str">
        <f>VLOOKUP($AL$28,$R$8:$Z$72,2,FALSE)</f>
        <v>1.3 Inactive singles</v>
      </c>
      <c r="AN28" s="309">
        <f>VLOOKUP($AL$28,$R$8:$Z$72,3,FALSE)</f>
        <v>120</v>
      </c>
      <c r="AO28" s="310">
        <f>VLOOKUP($AL$28,$R$8:$Z$72,4,FALSE)</f>
        <v>0.77957513155330349</v>
      </c>
      <c r="AP28" s="309">
        <f>VLOOKUP($AL$28,$R$8:$Z$72,5,FALSE)</f>
        <v>4750</v>
      </c>
      <c r="AQ28" s="310">
        <f>VLOOKUP($AL$28,$R$8:$Z$72,6,FALSE)</f>
        <v>1.2721794442584533</v>
      </c>
      <c r="AR28" s="310">
        <f>VLOOKUP($AL$28,$R$8:$Z$72,7,FALSE)</f>
        <v>2.5263157894736841</v>
      </c>
      <c r="AS28" s="310">
        <f>VLOOKUP($AL$28,$R$8:$Z$72,8,FALSE)</f>
        <v>-5.4533815241390773</v>
      </c>
      <c r="AT28" s="309">
        <f>VLOOKUP($AL$28,$R$8:$Z$72,9,FALSE)</f>
        <v>61.278708367097835</v>
      </c>
      <c r="AU28" s="72"/>
      <c r="AV28" s="72"/>
      <c r="AW28" s="72"/>
      <c r="BF28" s="72"/>
      <c r="BG28" s="72"/>
      <c r="BH28" s="72"/>
      <c r="BI28" s="72"/>
      <c r="BJ28" s="72"/>
      <c r="BK28" s="31"/>
      <c r="BM28" s="298"/>
      <c r="BN28" s="299"/>
      <c r="BP28" s="31"/>
      <c r="BR28" s="31"/>
    </row>
    <row r="29" spans="2:70" ht="15" customHeight="1" x14ac:dyDescent="0.25">
      <c r="B29" s="306" t="s">
        <v>170</v>
      </c>
      <c r="C29" s="307">
        <v>1108</v>
      </c>
      <c r="D29" s="307">
        <v>22366</v>
      </c>
      <c r="F29" s="308" t="str">
        <f t="shared" si="3"/>
        <v>5.22 Healthy suburban households</v>
      </c>
      <c r="G29" s="309">
        <f t="shared" si="0"/>
        <v>1108</v>
      </c>
      <c r="H29" s="310">
        <f t="shared" si="0"/>
        <v>7.1980770480088356</v>
      </c>
      <c r="I29" s="309">
        <f t="shared" si="0"/>
        <v>22366</v>
      </c>
      <c r="J29" s="310">
        <f t="shared" si="0"/>
        <v>5.9902243053230659</v>
      </c>
      <c r="K29" s="310">
        <f t="shared" si="0"/>
        <v>4.9539479567200218</v>
      </c>
      <c r="L29" s="310">
        <f t="shared" si="0"/>
        <v>6.3149159384255427</v>
      </c>
      <c r="M29" s="309">
        <f t="shared" si="0"/>
        <v>120.16373145847712</v>
      </c>
      <c r="N29" s="311"/>
      <c r="O29" s="312" t="str">
        <f t="shared" si="4"/>
        <v>5</v>
      </c>
      <c r="P29" s="312" t="str">
        <f t="shared" si="11"/>
        <v>5.22</v>
      </c>
      <c r="Q29" s="312">
        <f>RANK(Z29,$Z$8:$Z$72,0)+COUNTIF($Z$8:Z29,Z29)-1</f>
        <v>7</v>
      </c>
      <c r="R29" s="312">
        <f>RANK(U29,$U$8:$U$72,0)+COUNTIF($U$8:U29,U29)-1</f>
        <v>5</v>
      </c>
      <c r="S29" s="293" t="s">
        <v>171</v>
      </c>
      <c r="T29" s="313">
        <f t="shared" si="6"/>
        <v>1108</v>
      </c>
      <c r="U29" s="314">
        <f t="shared" si="7"/>
        <v>7.1980770480088356</v>
      </c>
      <c r="V29" s="313">
        <f t="shared" si="8"/>
        <v>22366</v>
      </c>
      <c r="W29" s="314">
        <f t="shared" si="1"/>
        <v>5.9902243053230659</v>
      </c>
      <c r="X29" s="310">
        <f t="shared" si="9"/>
        <v>4.9539479567200218</v>
      </c>
      <c r="Y29" s="310">
        <f t="shared" si="2"/>
        <v>6.3149159384255427</v>
      </c>
      <c r="Z29" s="309">
        <f t="shared" si="10"/>
        <v>120.16373145847712</v>
      </c>
      <c r="AA29" s="72"/>
      <c r="AB29" s="315">
        <v>22</v>
      </c>
      <c r="AC29" s="293" t="str">
        <f>VLOOKUP($AB$29,$Q$8:$Z$72,3,FALSE)</f>
        <v>3.11 Pressured parents</v>
      </c>
      <c r="AD29" s="309">
        <f>VLOOKUP($AB$29,$Q$8:$Z$72,4,FALSE)</f>
        <v>115</v>
      </c>
      <c r="AE29" s="310">
        <f>VLOOKUP($AB$29,$Q$8:$Z$72,5,FALSE)</f>
        <v>0.7470928344052491</v>
      </c>
      <c r="AF29" s="309">
        <f>VLOOKUP($AB$29,$Q$8:$Z$72,6,FALSE)</f>
        <v>12641</v>
      </c>
      <c r="AG29" s="310">
        <f>VLOOKUP($AB$29,$Q$8:$Z$72,7,FALSE)</f>
        <v>3.3856042852360226</v>
      </c>
      <c r="AH29" s="310">
        <f>VLOOKUP($AB$29,$Q$8:$Z$72,8,FALSE)</f>
        <v>0.90973815362708643</v>
      </c>
      <c r="AI29" s="310">
        <f>VLOOKUP($AB$29,$Q$8:$Z$72,9,FALSE)</f>
        <v>-18.100126044632908</v>
      </c>
      <c r="AJ29" s="309">
        <f>VLOOKUP($AB$29,$Q$8:$Z$72,10,FALSE)</f>
        <v>22.066750023420607</v>
      </c>
      <c r="AK29" s="72"/>
      <c r="AL29" s="315">
        <v>22</v>
      </c>
      <c r="AM29" s="293" t="str">
        <f>VLOOKUP($AL$29,$R$8:$Z$72,2,FALSE)</f>
        <v>3.11 Pressured parents</v>
      </c>
      <c r="AN29" s="309">
        <f>VLOOKUP($AL$29,$R$8:$Z$72,3,FALSE)</f>
        <v>115</v>
      </c>
      <c r="AO29" s="310">
        <f>VLOOKUP($AL$29,$R$8:$Z$72,4,FALSE)</f>
        <v>0.7470928344052491</v>
      </c>
      <c r="AP29" s="309">
        <f>VLOOKUP($AL$29,$R$8:$Z$72,5,FALSE)</f>
        <v>12641</v>
      </c>
      <c r="AQ29" s="310">
        <f>VLOOKUP($AL$29,$R$8:$Z$72,6,FALSE)</f>
        <v>3.3856042852360226</v>
      </c>
      <c r="AR29" s="310">
        <f>VLOOKUP($AL$29,$R$8:$Z$72,7,FALSE)</f>
        <v>0.90973815362708643</v>
      </c>
      <c r="AS29" s="310">
        <f>VLOOKUP($AL$29,$R$8:$Z$72,8,FALSE)</f>
        <v>-18.100126044632908</v>
      </c>
      <c r="AT29" s="309">
        <f>VLOOKUP($AL$29,$R$8:$Z$72,9,FALSE)</f>
        <v>22.066750023420607</v>
      </c>
      <c r="AU29" s="72"/>
      <c r="AV29" s="72"/>
      <c r="AW29" s="72"/>
      <c r="BF29" s="72"/>
      <c r="BG29" s="72"/>
      <c r="BH29" s="72"/>
      <c r="BI29" s="72"/>
      <c r="BJ29" s="72"/>
      <c r="BK29" s="31"/>
      <c r="BM29" s="298"/>
      <c r="BN29" s="299"/>
      <c r="BP29" s="31"/>
      <c r="BQ29" s="31"/>
      <c r="BR29" s="31"/>
    </row>
    <row r="30" spans="2:70" ht="15" customHeight="1" x14ac:dyDescent="0.25">
      <c r="B30" s="306" t="s">
        <v>172</v>
      </c>
      <c r="C30" s="307">
        <v>2551</v>
      </c>
      <c r="D30" s="307">
        <v>23084</v>
      </c>
      <c r="F30" s="308" t="str">
        <f t="shared" si="3"/>
        <v>5.23 Peak professionals</v>
      </c>
      <c r="G30" s="309">
        <f t="shared" si="0"/>
        <v>2551</v>
      </c>
      <c r="H30" s="310">
        <f t="shared" si="0"/>
        <v>16.57246800493731</v>
      </c>
      <c r="I30" s="309">
        <f t="shared" si="0"/>
        <v>23084</v>
      </c>
      <c r="J30" s="310">
        <f t="shared" si="0"/>
        <v>6.1825242718446605</v>
      </c>
      <c r="K30" s="310">
        <f t="shared" si="0"/>
        <v>11.050944377057702</v>
      </c>
      <c r="L30" s="310">
        <f t="shared" si="0"/>
        <v>53.524182586252522</v>
      </c>
      <c r="M30" s="309">
        <f t="shared" si="0"/>
        <v>268.05342407483397</v>
      </c>
      <c r="N30" s="311"/>
      <c r="O30" s="312" t="str">
        <f t="shared" si="4"/>
        <v>5</v>
      </c>
      <c r="P30" s="312" t="str">
        <f t="shared" si="11"/>
        <v>5.23</v>
      </c>
      <c r="Q30" s="312">
        <f>RANK(Z30,$Z$8:$Z$72,0)+COUNTIF($Z$8:Z30,Z30)-1</f>
        <v>1</v>
      </c>
      <c r="R30" s="312">
        <f>RANK(U30,$U$8:$U$72,0)+COUNTIF($U$8:U30,U30)-1</f>
        <v>1</v>
      </c>
      <c r="S30" s="293" t="s">
        <v>173</v>
      </c>
      <c r="T30" s="313">
        <f t="shared" si="6"/>
        <v>2551</v>
      </c>
      <c r="U30" s="314">
        <f t="shared" si="7"/>
        <v>16.57246800493731</v>
      </c>
      <c r="V30" s="313">
        <f t="shared" si="8"/>
        <v>23084</v>
      </c>
      <c r="W30" s="314">
        <f t="shared" si="1"/>
        <v>6.1825242718446605</v>
      </c>
      <c r="X30" s="310">
        <f t="shared" si="9"/>
        <v>11.050944377057702</v>
      </c>
      <c r="Y30" s="310">
        <f t="shared" si="2"/>
        <v>53.524182586252522</v>
      </c>
      <c r="Z30" s="309">
        <f t="shared" si="10"/>
        <v>268.05342407483397</v>
      </c>
      <c r="AA30" s="72"/>
      <c r="AB30" s="315">
        <v>23</v>
      </c>
      <c r="AC30" s="293" t="str">
        <f>VLOOKUP($AB$30,$Q$8:$Z$72,3,FALSE)</f>
        <v>4.19 Active empty nesters</v>
      </c>
      <c r="AD30" s="309">
        <f>VLOOKUP($AB$30,$Q$8:$Z$72,4,FALSE)</f>
        <v>161</v>
      </c>
      <c r="AE30" s="310">
        <f>VLOOKUP($AB$30,$Q$8:$Z$72,5,FALSE)</f>
        <v>1.0459299681673488</v>
      </c>
      <c r="AF30" s="309">
        <f>VLOOKUP($AB$30,$Q$8:$Z$72,6,FALSE)</f>
        <v>24019</v>
      </c>
      <c r="AG30" s="310">
        <f>VLOOKUP($AB$30,$Q$8:$Z$72,7,FALSE)</f>
        <v>6.4329427519250082</v>
      </c>
      <c r="AH30" s="310">
        <f>VLOOKUP($AB$30,$Q$8:$Z$72,8,FALSE)</f>
        <v>0.67030267704733748</v>
      </c>
      <c r="AI30" s="310">
        <f>VLOOKUP($AB$30,$Q$8:$Z$72,9,FALSE)</f>
        <v>-27.242271206116289</v>
      </c>
      <c r="AJ30" s="309">
        <f>VLOOKUP($AB$30,$Q$8:$Z$72,10,FALSE)</f>
        <v>16.258965896352219</v>
      </c>
      <c r="AK30" s="72"/>
      <c r="AL30" s="315">
        <v>23</v>
      </c>
      <c r="AM30" s="293" t="str">
        <f>VLOOKUP($AL$30,$R$8:$Z$72,2,FALSE)</f>
        <v>5.24 Comfortable maturity</v>
      </c>
      <c r="AN30" s="309">
        <f>VLOOKUP($AL$30,$R$8:$Z$72,3,FALSE)</f>
        <v>66</v>
      </c>
      <c r="AO30" s="310">
        <f>VLOOKUP($AL$30,$R$8:$Z$72,4,FALSE)</f>
        <v>0.42876632235431689</v>
      </c>
      <c r="AP30" s="309">
        <f>VLOOKUP($AL$30,$R$8:$Z$72,5,FALSE)</f>
        <v>32027</v>
      </c>
      <c r="AQ30" s="310">
        <f>VLOOKUP($AL$30,$R$8:$Z$72,6,FALSE)</f>
        <v>8.5777033813190489</v>
      </c>
      <c r="AR30" s="310">
        <f>VLOOKUP($AL$30,$R$8:$Z$72,7,FALSE)</f>
        <v>0.20607612327099012</v>
      </c>
      <c r="AS30" s="310">
        <f>VLOOKUP($AL$30,$R$8:$Z$72,8,FALSE)</f>
        <v>-36.103642697165661</v>
      </c>
      <c r="AT30" s="309">
        <f>VLOOKUP($AL$30,$R$8:$Z$72,9,FALSE)</f>
        <v>4.9986144693241039</v>
      </c>
      <c r="AU30" s="72"/>
      <c r="AV30" s="72"/>
      <c r="AW30" s="72"/>
      <c r="BF30" s="72"/>
      <c r="BG30" s="72"/>
      <c r="BH30" s="72"/>
      <c r="BI30" s="72"/>
      <c r="BJ30" s="72"/>
      <c r="BK30" s="31"/>
      <c r="BM30" s="298"/>
      <c r="BN30" s="299"/>
      <c r="BP30" s="31"/>
      <c r="BQ30" s="31"/>
      <c r="BR30" s="31"/>
    </row>
    <row r="31" spans="2:70" ht="15" customHeight="1" x14ac:dyDescent="0.25">
      <c r="B31" s="306" t="s">
        <v>174</v>
      </c>
      <c r="C31" s="307">
        <v>66</v>
      </c>
      <c r="D31" s="307">
        <v>32027</v>
      </c>
      <c r="F31" s="308" t="str">
        <f t="shared" si="3"/>
        <v>5.24 Comfortable maturity</v>
      </c>
      <c r="G31" s="309">
        <f t="shared" si="0"/>
        <v>66</v>
      </c>
      <c r="H31" s="310">
        <f t="shared" si="0"/>
        <v>0.42876632235431689</v>
      </c>
      <c r="I31" s="309">
        <f t="shared" si="0"/>
        <v>32027</v>
      </c>
      <c r="J31" s="310">
        <f t="shared" si="0"/>
        <v>8.5777033813190489</v>
      </c>
      <c r="K31" s="310">
        <f t="shared" si="0"/>
        <v>0.20607612327099012</v>
      </c>
      <c r="L31" s="310">
        <f t="shared" si="0"/>
        <v>-36.103642697165661</v>
      </c>
      <c r="M31" s="309">
        <f t="shared" si="0"/>
        <v>4.9986144693241039</v>
      </c>
      <c r="N31" s="311"/>
      <c r="O31" s="312" t="str">
        <f t="shared" si="4"/>
        <v>5</v>
      </c>
      <c r="P31" s="312" t="str">
        <f t="shared" si="11"/>
        <v>5.24</v>
      </c>
      <c r="Q31" s="312">
        <f>RANK(Z31,$Z$8:$Z$72,0)+COUNTIF($Z$8:Z31,Z31)-1</f>
        <v>25</v>
      </c>
      <c r="R31" s="312">
        <f>RANK(U31,$U$8:$U$72,0)+COUNTIF($U$8:U31,U31)-1</f>
        <v>23</v>
      </c>
      <c r="S31" s="293" t="s">
        <v>175</v>
      </c>
      <c r="T31" s="313">
        <f t="shared" si="6"/>
        <v>66</v>
      </c>
      <c r="U31" s="314">
        <f t="shared" si="7"/>
        <v>0.42876632235431689</v>
      </c>
      <c r="V31" s="313">
        <f t="shared" si="8"/>
        <v>32027</v>
      </c>
      <c r="W31" s="314">
        <f t="shared" si="1"/>
        <v>8.5777033813190489</v>
      </c>
      <c r="X31" s="310">
        <f t="shared" si="9"/>
        <v>0.20607612327099012</v>
      </c>
      <c r="Y31" s="310">
        <f t="shared" si="2"/>
        <v>-36.103642697165661</v>
      </c>
      <c r="Z31" s="309">
        <f t="shared" si="10"/>
        <v>4.9986144693241039</v>
      </c>
      <c r="AA31" s="72"/>
      <c r="AB31" s="315">
        <v>24</v>
      </c>
      <c r="AC31" s="293" t="str">
        <f>VLOOKUP($AB$31,$Q$8:$Z$72,3,FALSE)</f>
        <v>1.5 Multi-generational strains</v>
      </c>
      <c r="AD31" s="309">
        <f>VLOOKUP($AB$31,$Q$8:$Z$72,4,FALSE)</f>
        <v>25</v>
      </c>
      <c r="AE31" s="310">
        <f>VLOOKUP($AB$31,$Q$8:$Z$72,5,FALSE)</f>
        <v>0.16241148574027156</v>
      </c>
      <c r="AF31" s="309">
        <f>VLOOKUP($AB$31,$Q$8:$Z$72,6,FALSE)</f>
        <v>4287</v>
      </c>
      <c r="AG31" s="310">
        <f>VLOOKUP($AB$31,$Q$8:$Z$72,7,FALSE)</f>
        <v>1.148175426849682</v>
      </c>
      <c r="AH31" s="310">
        <f>VLOOKUP($AB$31,$Q$8:$Z$72,8,FALSE)</f>
        <v>0.58315838581758805</v>
      </c>
      <c r="AI31" s="310">
        <f>VLOOKUP($AB$31,$Q$8:$Z$72,9,FALSE)</f>
        <v>-11.479899699391838</v>
      </c>
      <c r="AJ31" s="309">
        <f>VLOOKUP($AB$31,$Q$8:$Z$72,10,FALSE)</f>
        <v>14.145180426469301</v>
      </c>
      <c r="AK31" s="72"/>
      <c r="AL31" s="315">
        <v>24</v>
      </c>
      <c r="AM31" s="293" t="str">
        <f>VLOOKUP($AL$31,$R$8:$Z$72,2,FALSE)</f>
        <v>1.5 Multi-generational strains</v>
      </c>
      <c r="AN31" s="309">
        <f>VLOOKUP($AL$31,$R$8:$Z$72,3,FALSE)</f>
        <v>25</v>
      </c>
      <c r="AO31" s="310">
        <f>VLOOKUP($AL$31,$R$8:$Z$72,4,FALSE)</f>
        <v>0.16241148574027156</v>
      </c>
      <c r="AP31" s="309">
        <f>VLOOKUP($AL$31,$R$8:$Z$72,5,FALSE)</f>
        <v>4287</v>
      </c>
      <c r="AQ31" s="310">
        <f>VLOOKUP($AL$31,$R$8:$Z$72,6,FALSE)</f>
        <v>1.148175426849682</v>
      </c>
      <c r="AR31" s="310">
        <f>VLOOKUP($AL$31,$R$8:$Z$72,7,FALSE)</f>
        <v>0.58315838581758805</v>
      </c>
      <c r="AS31" s="310">
        <f>VLOOKUP($AL$31,$R$8:$Z$72,8,FALSE)</f>
        <v>-11.479899699391838</v>
      </c>
      <c r="AT31" s="309">
        <f>VLOOKUP($AL$31,$R$8:$Z$72,9,FALSE)</f>
        <v>14.145180426469301</v>
      </c>
      <c r="AU31" s="72"/>
      <c r="AV31" s="72"/>
      <c r="AW31" s="72"/>
      <c r="BF31" s="72"/>
      <c r="BG31" s="72"/>
      <c r="BH31" s="72"/>
      <c r="BI31" s="72"/>
      <c r="BJ31" s="72"/>
      <c r="BK31" s="31"/>
      <c r="BM31" s="298"/>
      <c r="BN31" s="299"/>
      <c r="BP31" s="31"/>
      <c r="BQ31" s="31"/>
      <c r="BR31" s="31"/>
    </row>
    <row r="32" spans="2:70" ht="15" customHeight="1" x14ac:dyDescent="0.25">
      <c r="B32" s="306" t="s">
        <v>176</v>
      </c>
      <c r="C32" s="307">
        <v>208</v>
      </c>
      <c r="D32" s="307">
        <v>12434</v>
      </c>
      <c r="F32" s="308" t="str">
        <f t="shared" si="3"/>
        <v>5.25 First-class fitness</v>
      </c>
      <c r="G32" s="309">
        <f t="shared" si="0"/>
        <v>208</v>
      </c>
      <c r="H32" s="310">
        <f t="shared" si="0"/>
        <v>1.3512635613590593</v>
      </c>
      <c r="I32" s="309">
        <f t="shared" si="0"/>
        <v>12434</v>
      </c>
      <c r="J32" s="310">
        <f t="shared" si="0"/>
        <v>3.3301640441914961</v>
      </c>
      <c r="K32" s="310">
        <f t="shared" si="0"/>
        <v>1.6728325558951262</v>
      </c>
      <c r="L32" s="310">
        <f t="shared" si="0"/>
        <v>-13.683817854047245</v>
      </c>
      <c r="M32" s="309">
        <f t="shared" si="0"/>
        <v>40.576486426125044</v>
      </c>
      <c r="N32" s="311"/>
      <c r="O32" s="312" t="str">
        <f t="shared" si="4"/>
        <v>5</v>
      </c>
      <c r="P32" s="312" t="str">
        <f t="shared" si="11"/>
        <v>5.25</v>
      </c>
      <c r="Q32" s="312">
        <f>RANK(Z32,$Z$8:$Z$72,0)+COUNTIF($Z$8:Z32,Z32)-1</f>
        <v>20</v>
      </c>
      <c r="R32" s="312">
        <f>RANK(U32,$U$8:$U$72,0)+COUNTIF($U$8:U32,U32)-1</f>
        <v>16</v>
      </c>
      <c r="S32" s="293" t="s">
        <v>177</v>
      </c>
      <c r="T32" s="313">
        <f t="shared" si="6"/>
        <v>208</v>
      </c>
      <c r="U32" s="314">
        <f t="shared" si="7"/>
        <v>1.3512635613590593</v>
      </c>
      <c r="V32" s="313">
        <f t="shared" si="8"/>
        <v>12434</v>
      </c>
      <c r="W32" s="314">
        <f t="shared" si="1"/>
        <v>3.3301640441914961</v>
      </c>
      <c r="X32" s="310">
        <f t="shared" si="9"/>
        <v>1.6728325558951262</v>
      </c>
      <c r="Y32" s="310">
        <f t="shared" si="2"/>
        <v>-13.683817854047245</v>
      </c>
      <c r="Z32" s="309">
        <f t="shared" si="10"/>
        <v>40.576486426125044</v>
      </c>
      <c r="AA32" s="72"/>
      <c r="AB32" s="315">
        <v>25</v>
      </c>
      <c r="AC32" s="293" t="str">
        <f>VLOOKUP($AB$32,$Q$8:$Z$72,3,FALSE)</f>
        <v>5.24 Comfortable maturity</v>
      </c>
      <c r="AD32" s="309">
        <f>VLOOKUP($AB$32,$Q$8:$Z$72,4,FALSE)</f>
        <v>66</v>
      </c>
      <c r="AE32" s="310">
        <f>VLOOKUP($AB$32,$Q$8:$Z$72,5,FALSE)</f>
        <v>0.42876632235431689</v>
      </c>
      <c r="AF32" s="309">
        <f>VLOOKUP($AB$32,$Q$8:$Z$72,6,FALSE)</f>
        <v>32027</v>
      </c>
      <c r="AG32" s="310">
        <f>VLOOKUP($AB$32,$Q$8:$Z$72,7,FALSE)</f>
        <v>8.5777033813190489</v>
      </c>
      <c r="AH32" s="310">
        <f>VLOOKUP($AB$32,$Q$8:$Z$72,8,FALSE)</f>
        <v>0.20607612327099012</v>
      </c>
      <c r="AI32" s="310">
        <f>VLOOKUP($AB$32,$Q$8:$Z$72,9,FALSE)</f>
        <v>-36.103642697165661</v>
      </c>
      <c r="AJ32" s="309">
        <f>VLOOKUP($AB$32,$Q$8:$Z$72,10,FALSE)</f>
        <v>4.9986144693241039</v>
      </c>
      <c r="AK32" s="72"/>
      <c r="AL32" s="315">
        <v>25</v>
      </c>
      <c r="AM32" s="293" t="str">
        <f>VLOOKUP($AL$32,$R$8:$Z$72,2,FALSE)</f>
        <v>7.63 Active communal populations</v>
      </c>
      <c r="AN32" s="309">
        <f>VLOOKUP($AL$32,$R$8:$Z$72,3,FALSE)</f>
        <v>19</v>
      </c>
      <c r="AO32" s="310">
        <f>VLOOKUP($AL$32,$R$8:$Z$72,4,FALSE)</f>
        <v>0.12343272916260636</v>
      </c>
      <c r="AP32" s="309">
        <f>VLOOKUP($AL$32,$R$8:$Z$72,5,FALSE)</f>
        <v>714</v>
      </c>
      <c r="AQ32" s="310">
        <f>VLOOKUP($AL$32,$R$8:$Z$72,6,FALSE)</f>
        <v>0.19122865751590223</v>
      </c>
      <c r="AR32" s="310">
        <f>VLOOKUP($AL$32,$R$8:$Z$72,7,FALSE)</f>
        <v>2.661064425770308</v>
      </c>
      <c r="AS32" s="310">
        <f>VLOOKUP($AL$32,$R$8:$Z$72,8,FALSE)</f>
        <v>-1.9253265687315777</v>
      </c>
      <c r="AT32" s="309">
        <f>VLOOKUP($AL$32,$R$8:$Z$72,9,FALSE)</f>
        <v>64.547192228414787</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-8.8495644320823068</v>
      </c>
      <c r="M33" s="309">
        <f t="shared" si="0"/>
        <v>0</v>
      </c>
      <c r="N33" s="311"/>
      <c r="O33" s="312" t="str">
        <f t="shared" si="4"/>
        <v>7</v>
      </c>
      <c r="P33" s="312" t="str">
        <f t="shared" si="11"/>
        <v>7.62</v>
      </c>
      <c r="Q33" s="312">
        <f>RANK(Z33,$Z$8:$Z$72,0)+COUNTIF($Z$8:Z33,Z33)-1</f>
        <v>28</v>
      </c>
      <c r="R33" s="312">
        <f>RANK(U33,$U$8:$U$72,0)+COUNTIF($U$8:U33,U33)-1</f>
        <v>28</v>
      </c>
      <c r="S33" s="293" t="s">
        <v>179</v>
      </c>
      <c r="T33" s="313">
        <f t="shared" si="6"/>
        <v>0</v>
      </c>
      <c r="U33" s="314">
        <f t="shared" si="7"/>
        <v>0</v>
      </c>
      <c r="V33" s="313">
        <f t="shared" si="8"/>
        <v>1890</v>
      </c>
      <c r="W33" s="314">
        <f t="shared" si="1"/>
        <v>0.50619350518915307</v>
      </c>
      <c r="X33" s="310">
        <f t="shared" si="9"/>
        <v>0</v>
      </c>
      <c r="Y33" s="310">
        <f t="shared" si="2"/>
        <v>-8.8495644320823068</v>
      </c>
      <c r="Z33" s="309">
        <f t="shared" si="10"/>
        <v>0</v>
      </c>
      <c r="AA33" s="72"/>
      <c r="AB33" s="315">
        <v>26</v>
      </c>
      <c r="AC33" s="293" t="str">
        <f>VLOOKUP($AB$33,$Q$8:$Z$72,3,FALSE)</f>
        <v>1.4 Struggling on low incomes</v>
      </c>
      <c r="AD33" s="309">
        <f>VLOOKUP($AB$33,$Q$8:$Z$72,4,FALSE)</f>
        <v>0</v>
      </c>
      <c r="AE33" s="310">
        <f>VLOOKUP($AB$33,$Q$8:$Z$72,5,FALSE)</f>
        <v>0</v>
      </c>
      <c r="AF33" s="309">
        <f>VLOOKUP($AB$33,$Q$8:$Z$72,6,FALSE)</f>
        <v>3117</v>
      </c>
      <c r="AG33" s="310">
        <f>VLOOKUP($AB$33,$Q$8:$Z$72,7,FALSE)</f>
        <v>0.83481754268496822</v>
      </c>
      <c r="AH33" s="310">
        <f>VLOOKUP($AB$33,$Q$8:$Z$72,8,FALSE)</f>
        <v>0</v>
      </c>
      <c r="AI33" s="310">
        <f>VLOOKUP($AB$33,$Q$8:$Z$72,9,FALSE)</f>
        <v>-11.383552383564693</v>
      </c>
      <c r="AJ33" s="309">
        <f>VLOOKUP($AB$33,$Q$8:$Z$72,10,FALSE)</f>
        <v>0</v>
      </c>
      <c r="AK33" s="72"/>
      <c r="AL33" s="315">
        <v>26</v>
      </c>
      <c r="AM33" s="293" t="str">
        <f>VLOOKUP($AL$33,$R$8:$Z$72,2,FALSE)</f>
        <v>1.4 Struggling on low incomes</v>
      </c>
      <c r="AN33" s="309">
        <f>VLOOKUP($AL$33,$R$8:$Z$72,3,FALSE)</f>
        <v>0</v>
      </c>
      <c r="AO33" s="310">
        <f>VLOOKUP($AL$33,$R$8:$Z$72,4,FALSE)</f>
        <v>0</v>
      </c>
      <c r="AP33" s="309">
        <f>VLOOKUP($AL$33,$R$8:$Z$72,5,FALSE)</f>
        <v>3117</v>
      </c>
      <c r="AQ33" s="310">
        <f>VLOOKUP($AL$33,$R$8:$Z$72,6,FALSE)</f>
        <v>0.83481754268496822</v>
      </c>
      <c r="AR33" s="310">
        <f>VLOOKUP($AL$33,$R$8:$Z$72,7,FALSE)</f>
        <v>0</v>
      </c>
      <c r="AS33" s="310">
        <f>VLOOKUP($AL$33,$R$8:$Z$72,8,FALSE)</f>
        <v>-11.383552383564693</v>
      </c>
      <c r="AT33" s="309">
        <f>VLOOKUP($AL$33,$R$8:$Z$72,9,FALSE)</f>
        <v>0</v>
      </c>
      <c r="AU33" s="72"/>
      <c r="AV33" s="72"/>
      <c r="AW33" s="72"/>
      <c r="BF33" s="72"/>
      <c r="BG33" s="72"/>
      <c r="BH33" s="72"/>
      <c r="BI33" s="72"/>
      <c r="BJ33" s="72"/>
      <c r="BK33" s="31"/>
      <c r="BM33" s="316"/>
      <c r="BN33" s="299"/>
    </row>
    <row r="34" spans="2:69" ht="15" customHeight="1" x14ac:dyDescent="0.25">
      <c r="B34" s="306" t="s">
        <v>180</v>
      </c>
      <c r="C34" s="307">
        <v>19</v>
      </c>
      <c r="D34" s="307">
        <v>714</v>
      </c>
      <c r="F34" s="308" t="str">
        <f t="shared" si="3"/>
        <v>7.63 Active communal populations</v>
      </c>
      <c r="G34" s="309">
        <f t="shared" si="0"/>
        <v>19</v>
      </c>
      <c r="H34" s="310">
        <f t="shared" si="0"/>
        <v>0.12343272916260636</v>
      </c>
      <c r="I34" s="309">
        <f t="shared" si="0"/>
        <v>714</v>
      </c>
      <c r="J34" s="310">
        <f t="shared" si="0"/>
        <v>0.19122865751590223</v>
      </c>
      <c r="K34" s="310">
        <f t="shared" si="0"/>
        <v>2.661064425770308</v>
      </c>
      <c r="L34" s="310">
        <f t="shared" si="0"/>
        <v>-1.9253265687315777</v>
      </c>
      <c r="M34" s="309">
        <f t="shared" si="0"/>
        <v>64.547192228414787</v>
      </c>
      <c r="N34" s="311"/>
      <c r="O34" s="312" t="str">
        <f t="shared" si="4"/>
        <v>7</v>
      </c>
      <c r="P34" s="312" t="str">
        <f>LEFT(S34,4)</f>
        <v>7.63</v>
      </c>
      <c r="Q34" s="312">
        <f>RANK(Z34,$Z$8:$Z$72,0)+COUNTIF($Z$8:Z34,Z34)-1</f>
        <v>15</v>
      </c>
      <c r="R34" s="312">
        <f>RANK(U34,$U$8:$U$72,0)+COUNTIF($U$8:U34,U34)-1</f>
        <v>25</v>
      </c>
      <c r="S34" s="293" t="s">
        <v>181</v>
      </c>
      <c r="T34" s="313">
        <f t="shared" si="6"/>
        <v>19</v>
      </c>
      <c r="U34" s="314">
        <f t="shared" si="7"/>
        <v>0.12343272916260636</v>
      </c>
      <c r="V34" s="313">
        <f t="shared" si="8"/>
        <v>714</v>
      </c>
      <c r="W34" s="314">
        <f t="shared" si="1"/>
        <v>0.19122865751590223</v>
      </c>
      <c r="X34" s="310">
        <f t="shared" si="9"/>
        <v>2.661064425770308</v>
      </c>
      <c r="Y34" s="310">
        <f t="shared" si="2"/>
        <v>-1.9253265687315777</v>
      </c>
      <c r="Z34" s="309">
        <f t="shared" si="10"/>
        <v>64.547192228414787</v>
      </c>
      <c r="AA34" s="72"/>
      <c r="AB34" s="315">
        <v>27</v>
      </c>
      <c r="AC34" s="293" t="str">
        <f>VLOOKUP($AB$34,$Q$8:$Z$72,3,FALSE)</f>
        <v>2.8 Diverse difficulties</v>
      </c>
      <c r="AD34" s="309">
        <f>VLOOKUP($AB$34,$Q$8:$Z$72,4,FALSE)</f>
        <v>0</v>
      </c>
      <c r="AE34" s="310">
        <f>VLOOKUP($AB$34,$Q$8:$Z$72,5,FALSE)</f>
        <v>0</v>
      </c>
      <c r="AF34" s="309">
        <f>VLOOKUP($AB$34,$Q$8:$Z$72,6,FALSE)</f>
        <v>10030</v>
      </c>
      <c r="AG34" s="310">
        <f>VLOOKUP($AB$34,$Q$8:$Z$72,7,FALSE)</f>
        <v>2.6863073317710078</v>
      </c>
      <c r="AH34" s="310">
        <f>VLOOKUP($AB$34,$Q$8:$Z$72,8,FALSE)</f>
        <v>0</v>
      </c>
      <c r="AI34" s="310">
        <f>VLOOKUP($AB$34,$Q$8:$Z$72,9,FALSE)</f>
        <v>-20.613536522337114</v>
      </c>
      <c r="AJ34" s="309">
        <f>VLOOKUP($AB$34,$Q$8:$Z$72,10,FALSE)</f>
        <v>0</v>
      </c>
      <c r="AK34" s="72"/>
      <c r="AL34" s="315">
        <v>27</v>
      </c>
      <c r="AM34" s="293" t="str">
        <f>VLOOKUP($AL$34,$R$8:$Z$72,2,FALSE)</f>
        <v>2.8 Diverse difficulties</v>
      </c>
      <c r="AN34" s="309">
        <f>VLOOKUP($AL$34,$R$8:$Z$72,3,FALSE)</f>
        <v>0</v>
      </c>
      <c r="AO34" s="310">
        <f>VLOOKUP($AL$34,$R$8:$Z$72,4,FALSE)</f>
        <v>0</v>
      </c>
      <c r="AP34" s="309">
        <f>VLOOKUP($AL$34,$R$8:$Z$72,5,FALSE)</f>
        <v>10030</v>
      </c>
      <c r="AQ34" s="310">
        <f>VLOOKUP($AL$34,$R$8:$Z$72,6,FALSE)</f>
        <v>2.6863073317710078</v>
      </c>
      <c r="AR34" s="310">
        <f>VLOOKUP($AL$34,$R$8:$Z$72,7,FALSE)</f>
        <v>0</v>
      </c>
      <c r="AS34" s="310">
        <f>VLOOKUP($AL$34,$R$8:$Z$72,8,FALSE)</f>
        <v>-20.613536522337114</v>
      </c>
      <c r="AT34" s="309">
        <f>VLOOKUP($AL$34,$R$8:$Z$72,9,FALSE)</f>
        <v>0</v>
      </c>
      <c r="AU34" s="72"/>
      <c r="AV34" s="72"/>
      <c r="AW34" s="72"/>
      <c r="BF34" s="72"/>
      <c r="BG34" s="72"/>
      <c r="BH34" s="72"/>
      <c r="BI34" s="72"/>
      <c r="BJ34" s="72"/>
      <c r="BK34" s="31"/>
      <c r="BM34" s="316"/>
      <c r="BN34" s="299"/>
    </row>
    <row r="35" spans="2:69" ht="15" customHeight="1" x14ac:dyDescent="0.25">
      <c r="B35" s="306" t="s">
        <v>182</v>
      </c>
      <c r="C35" s="307">
        <v>220</v>
      </c>
      <c r="D35" s="307">
        <v>3052</v>
      </c>
      <c r="F35" s="308" t="str">
        <f t="shared" si="3"/>
        <v>7.64 Inactive communal populations</v>
      </c>
      <c r="G35" s="309">
        <f t="shared" si="0"/>
        <v>220</v>
      </c>
      <c r="H35" s="310">
        <f t="shared" si="0"/>
        <v>1.4292210745143896</v>
      </c>
      <c r="I35" s="309">
        <f t="shared" si="0"/>
        <v>3052</v>
      </c>
      <c r="J35" s="310">
        <f t="shared" si="0"/>
        <v>0.81740877134248413</v>
      </c>
      <c r="K35" s="310">
        <f t="shared" si="0"/>
        <v>7.2083879423328963</v>
      </c>
      <c r="L35" s="310">
        <f t="shared" si="0"/>
        <v>8.4302891123026882</v>
      </c>
      <c r="M35" s="309">
        <f t="shared" si="0"/>
        <v>174.84777807890242</v>
      </c>
      <c r="N35" s="311"/>
      <c r="O35" s="312" t="str">
        <f t="shared" si="4"/>
        <v>7</v>
      </c>
      <c r="P35" s="312" t="str">
        <f t="shared" si="11"/>
        <v>7.64</v>
      </c>
      <c r="Q35" s="312">
        <f>RANK(Z35,$Z$8:$Z$72,0)+COUNTIF($Z$8:Z35,Z35)-1</f>
        <v>6</v>
      </c>
      <c r="R35" s="312">
        <f>RANK(U35,$U$8:$U$72,0)+COUNTIF($U$8:U35,U35)-1</f>
        <v>15</v>
      </c>
      <c r="S35" s="293" t="s">
        <v>183</v>
      </c>
      <c r="T35" s="313">
        <f t="shared" si="6"/>
        <v>220</v>
      </c>
      <c r="U35" s="314">
        <f t="shared" si="7"/>
        <v>1.4292210745143896</v>
      </c>
      <c r="V35" s="313">
        <f t="shared" si="8"/>
        <v>3052</v>
      </c>
      <c r="W35" s="314">
        <f t="shared" si="1"/>
        <v>0.81740877134248413</v>
      </c>
      <c r="X35" s="310">
        <f t="shared" si="9"/>
        <v>7.2083879423328963</v>
      </c>
      <c r="Y35" s="310">
        <f t="shared" si="2"/>
        <v>8.4302891123026882</v>
      </c>
      <c r="Z35" s="309">
        <f t="shared" si="10"/>
        <v>174.84777807890242</v>
      </c>
      <c r="AA35" s="72"/>
      <c r="AB35" s="315">
        <v>28</v>
      </c>
      <c r="AC35" s="293" t="str">
        <f>VLOOKUP($AB$35,$Q$8:$Z$72,3,FALSE)</f>
        <v>7.62 Students in halls of residence</v>
      </c>
      <c r="AD35" s="309">
        <f>VLOOKUP($AB$35,$Q$8:$Z$72,4,FALSE)</f>
        <v>0</v>
      </c>
      <c r="AE35" s="310">
        <f>VLOOKUP($AB$35,$Q$8:$Z$72,5,FALSE)</f>
        <v>0</v>
      </c>
      <c r="AF35" s="309">
        <f>VLOOKUP($AB$35,$Q$8:$Z$72,6,FALSE)</f>
        <v>1890</v>
      </c>
      <c r="AG35" s="310">
        <f>VLOOKUP($AB$35,$Q$8:$Z$72,7,FALSE)</f>
        <v>0.50619350518915307</v>
      </c>
      <c r="AH35" s="310">
        <f>VLOOKUP($AB$35,$Q$8:$Z$72,8,FALSE)</f>
        <v>0</v>
      </c>
      <c r="AI35" s="310">
        <f>VLOOKUP($AB$35,$Q$8:$Z$72,9,FALSE)</f>
        <v>-8.8495644320823068</v>
      </c>
      <c r="AJ35" s="309">
        <f>VLOOKUP($AB$35,$Q$8:$Z$72,10,FALSE)</f>
        <v>0</v>
      </c>
      <c r="AK35" s="72"/>
      <c r="AL35" s="315">
        <v>28</v>
      </c>
      <c r="AM35" s="293" t="str">
        <f>VLOOKUP($AL$35,$R$8:$Z$72,2,FALSE)</f>
        <v>7.62 Students in halls of residence</v>
      </c>
      <c r="AN35" s="309">
        <f>VLOOKUP($AL$35,$R$8:$Z$72,3,FALSE)</f>
        <v>0</v>
      </c>
      <c r="AO35" s="310">
        <f>VLOOKUP($AL$35,$R$8:$Z$72,4,FALSE)</f>
        <v>0</v>
      </c>
      <c r="AP35" s="309">
        <f>VLOOKUP($AL$35,$R$8:$Z$72,5,FALSE)</f>
        <v>1890</v>
      </c>
      <c r="AQ35" s="310">
        <f>VLOOKUP($AL$35,$R$8:$Z$72,6,FALSE)</f>
        <v>0.50619350518915307</v>
      </c>
      <c r="AR35" s="310">
        <f>VLOOKUP($AL$35,$R$8:$Z$72,7,FALSE)</f>
        <v>0</v>
      </c>
      <c r="AS35" s="310">
        <f>VLOOKUP($AL$35,$R$8:$Z$72,8,FALSE)</f>
        <v>-8.8495644320823068</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15393</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943</v>
      </c>
      <c r="H77" s="310">
        <f t="shared" ref="H77:J82" si="12">IF($G$75=1,U77,IF($G$75=2,AE77,IF($G$75=3,AO77,"")))</f>
        <v>6.1261612421230431</v>
      </c>
      <c r="I77" s="323">
        <f>IF($G$75=1,V77,IF($G$75=2,AF77,IF($G$75=3,AP77,"")))</f>
        <v>34659</v>
      </c>
      <c r="J77" s="324">
        <f>IF($G$75=1,W77,IF($G$75=2,AG77,IF($G$75=3,AQ77,"")))</f>
        <v>9.2826247070639436</v>
      </c>
      <c r="K77" s="325">
        <f>IF($G$75=1,X77,IF($G$75=2,AH77,IF($G$75=3,AR77,"")))</f>
        <v>2.720794021754811</v>
      </c>
      <c r="L77" s="326">
        <f>IF($G$75=1,Y77,IF($G$75=2,AI77,IF($G$75=3,AS77,"")))</f>
        <v>-13.495275880205893</v>
      </c>
      <c r="M77" s="327">
        <f>IF($G$75=1,Z77,IF($G$75=2,AJ77,IF($G$75=3,AT77,"")))</f>
        <v>65.99600259031395</v>
      </c>
      <c r="N77" s="311"/>
      <c r="O77" s="328"/>
      <c r="P77" s="312" t="str">
        <f>LEFT(S77,1)</f>
        <v>1</v>
      </c>
      <c r="Q77" s="312">
        <f>RANK(Z77,$Z$77:$Z$82,0)+COUNTIF($Z$77:Z77,Z77)-1</f>
        <v>5</v>
      </c>
      <c r="R77" s="312">
        <f>RANK(U77,$U$77:$U$82,0)+COUNTIF($U$77:U77,U77)-1</f>
        <v>5</v>
      </c>
      <c r="S77" s="329" t="s">
        <v>71</v>
      </c>
      <c r="T77" s="309">
        <f>SUMIF($O$8:$O$36,$P77,T$8:T$36)</f>
        <v>943</v>
      </c>
      <c r="U77" s="310">
        <f>IF(SUM($T$77:$T$98)&gt;0,T77/SUM($T$77:$T$98)*100,0)</f>
        <v>6.1261612421230431</v>
      </c>
      <c r="V77" s="309">
        <f>SUMIF($O$8:$O$71,$P77,V$8:V$71)</f>
        <v>34659</v>
      </c>
      <c r="W77" s="326">
        <f t="shared" ref="W77:W82" si="13">IF(SUM($V$77:$V$98)&gt;0,V77/SUM($V$77:$V$98)*100,0)</f>
        <v>9.2826247070639436</v>
      </c>
      <c r="X77" s="326">
        <f>IF(V77&gt;0,(T77/V77)*100,0)</f>
        <v>2.720794021754811</v>
      </c>
      <c r="Y77" s="326">
        <f t="shared" ref="Y77:Y82" si="14">IF(AND((SQRT((W77*(100-W77))/SUM($T$77:$T$98)))&gt;0, SUM($T$77:$T$98)&gt;0),(U77-W77)/(SQRT((W77*(100-W77))/SUM($T$77:$T$98))),0)</f>
        <v>-13.495275880205893</v>
      </c>
      <c r="Z77" s="327">
        <f>IF(AND(W77&gt;0,SUM(X77)&gt;0),(U77/W77)*100,0)</f>
        <v>65.99600259031395</v>
      </c>
      <c r="AA77" s="72"/>
      <c r="AB77" s="315">
        <v>1</v>
      </c>
      <c r="AC77" s="329" t="str">
        <f>VLOOKUP($AB$77,$Q$77:$Z$98,S$5,FALSE)</f>
        <v>4. Healthy Behaviours</v>
      </c>
      <c r="AD77" s="309">
        <f t="shared" ref="AD77:AI77" si="15">VLOOKUP($AB$77,$Q$77:$Z$98,T$5,FALSE)</f>
        <v>5685</v>
      </c>
      <c r="AE77" s="310">
        <f t="shared" si="15"/>
        <v>36.932371857337756</v>
      </c>
      <c r="AF77" s="309">
        <f t="shared" si="15"/>
        <v>108223</v>
      </c>
      <c r="AG77" s="326">
        <f t="shared" si="15"/>
        <v>28.985068630733181</v>
      </c>
      <c r="AH77" s="326">
        <f>VLOOKUP($AB$77,$Q$77:$Z$98,X$5,FALSE)</f>
        <v>5.2530423292645745</v>
      </c>
      <c r="AI77" s="326">
        <f t="shared" si="15"/>
        <v>21.732986790093278</v>
      </c>
      <c r="AJ77" s="327">
        <f>VLOOKUP($AB$77,$Q$77:$Z$98,Z$5,FALSE)</f>
        <v>127.41861103678038</v>
      </c>
      <c r="AK77" s="72"/>
      <c r="AL77" s="315">
        <v>1</v>
      </c>
      <c r="AM77" s="329" t="str">
        <f>VLOOKUP($AB$77,$R$77:$Z$98,R$5,FALSE)</f>
        <v>5. Fit and Well</v>
      </c>
      <c r="AN77" s="309">
        <f t="shared" ref="AN77:AO77" si="16">VLOOKUP($AB$77,$R$77:$Z$98,S$5,FALSE)</f>
        <v>5861</v>
      </c>
      <c r="AO77" s="310">
        <f t="shared" si="16"/>
        <v>38.075748716949263</v>
      </c>
      <c r="AP77" s="309">
        <f>VLOOKUP($AB$77,$R$77:$Z$98,U$5,FALSE)</f>
        <v>126333</v>
      </c>
      <c r="AQ77" s="326">
        <f>VLOOKUP($AB$77,$R$77:$Z$98,V$5,FALSE)</f>
        <v>33.835420154000666</v>
      </c>
      <c r="AR77" s="326">
        <f>VLOOKUP($AB$77,$R$77:$Z$98,W$5,FALSE)</f>
        <v>4.639326225135159</v>
      </c>
      <c r="AS77" s="326">
        <f>VLOOKUP($AB$77,$R$77:$Z$98,X$5,FALSE)</f>
        <v>11.118919285933732</v>
      </c>
      <c r="AT77" s="327">
        <f>VLOOKUP($AB$77,$R$77:$Z$98,Y$5,FALSE)</f>
        <v>112.53221784641332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1238</v>
      </c>
      <c r="H78" s="310">
        <f t="shared" si="12"/>
        <v>8.0426167738582457</v>
      </c>
      <c r="I78" s="323">
        <f t="shared" si="12"/>
        <v>44187</v>
      </c>
      <c r="J78" s="324">
        <f t="shared" si="12"/>
        <v>11.834482758620691</v>
      </c>
      <c r="K78" s="325">
        <f>IF($G$75=1,X78,IF($G$75=2,AH78,IF($G$75=3,AR78,"")))</f>
        <v>2.8017290153212486</v>
      </c>
      <c r="L78" s="326">
        <f>IF($G$75=1,Y78,IF($G$75=2,AI78,IF($G$75=3,AS78,"")))</f>
        <v>-14.564332792405212</v>
      </c>
      <c r="M78" s="327">
        <f t="shared" ref="M78:M82" si="19">IF($G$75=1,Z78,IF($G$75=2,AJ78,IF($G$75=3,AT78,"")))</f>
        <v>67.959174371179813</v>
      </c>
      <c r="N78" s="311"/>
      <c r="O78" s="328"/>
      <c r="P78" s="312" t="str">
        <f t="shared" ref="P78:P82" si="20">LEFT(S78,1)</f>
        <v>2</v>
      </c>
      <c r="Q78" s="312">
        <f>RANK(Z78,$Z$77:$Z$82,0)+COUNTIF($Z$77:Z78,Z78)-1</f>
        <v>4</v>
      </c>
      <c r="R78" s="312">
        <f>RANK(U78,$U$77:$U$98,0)+COUNTIF($U$77:U78,U78)-1</f>
        <v>4</v>
      </c>
      <c r="S78" s="329" t="s">
        <v>78</v>
      </c>
      <c r="T78" s="309">
        <f>SUMIF($O$8:$O$36,$P78,T$8:T$36)</f>
        <v>1238</v>
      </c>
      <c r="U78" s="310">
        <f t="shared" ref="U78:U80" si="21">IF(SUM($T$77:$T$98)&gt;0,T78/SUM($T$77:$T$98)*100,0)</f>
        <v>8.0426167738582457</v>
      </c>
      <c r="V78" s="309">
        <f t="shared" ref="V78:V81" si="22">SUMIF($O$8:$O$71,$P78,V$8:V$71)</f>
        <v>44187</v>
      </c>
      <c r="W78" s="326">
        <f t="shared" si="13"/>
        <v>11.834482758620691</v>
      </c>
      <c r="X78" s="326">
        <f t="shared" ref="X78:X82" si="23">IF(V78&gt;0,(T78/V78)*100,0)</f>
        <v>2.8017290153212486</v>
      </c>
      <c r="Y78" s="326">
        <f t="shared" si="14"/>
        <v>-14.564332792405212</v>
      </c>
      <c r="Z78" s="327">
        <f t="shared" ref="Z78:Z82" si="24">IF(AND(W78&gt;0,SUM(X78)&gt;0),(U78/W78)*100,0)</f>
        <v>67.959174371179813</v>
      </c>
      <c r="AA78" s="72"/>
      <c r="AB78" s="315">
        <v>2</v>
      </c>
      <c r="AC78" s="329" t="str">
        <f>VLOOKUP($AB$78,$Q$77:$Z$98,S$5,FALSE)</f>
        <v>5. Fit and Well</v>
      </c>
      <c r="AD78" s="309">
        <f t="shared" ref="AD78:AJ78" si="25">VLOOKUP($AB$78,$Q$77:$Z$98,T$5,FALSE)</f>
        <v>5861</v>
      </c>
      <c r="AE78" s="310">
        <f t="shared" si="25"/>
        <v>38.075748716949263</v>
      </c>
      <c r="AF78" s="309">
        <f t="shared" si="25"/>
        <v>126333</v>
      </c>
      <c r="AG78" s="326">
        <f t="shared" si="25"/>
        <v>33.835420154000666</v>
      </c>
      <c r="AH78" s="326">
        <f t="shared" si="25"/>
        <v>4.639326225135159</v>
      </c>
      <c r="AI78" s="326">
        <f t="shared" si="25"/>
        <v>11.118919285933732</v>
      </c>
      <c r="AJ78" s="327">
        <f t="shared" si="25"/>
        <v>112.53221784641332</v>
      </c>
      <c r="AK78" s="72"/>
      <c r="AL78" s="315">
        <v>2</v>
      </c>
      <c r="AM78" s="329" t="str">
        <f t="shared" ref="AM78:AQ78" si="26">VLOOKUP($AB$78,$R$77:$Z$98,R$5,FALSE)</f>
        <v>4. Healthy Behaviours</v>
      </c>
      <c r="AN78" s="309">
        <f t="shared" si="26"/>
        <v>5685</v>
      </c>
      <c r="AO78" s="310">
        <f t="shared" si="26"/>
        <v>36.932371857337756</v>
      </c>
      <c r="AP78" s="309">
        <f>VLOOKUP($AB$78,$R$77:$Z$98,U$5,FALSE)</f>
        <v>108223</v>
      </c>
      <c r="AQ78" s="326">
        <f t="shared" si="26"/>
        <v>28.985068630733181</v>
      </c>
      <c r="AR78" s="326">
        <f>VLOOKUP($AB$78,$R$77:$Z$98,W$5,FALSE)</f>
        <v>5.2530423292645745</v>
      </c>
      <c r="AS78" s="326">
        <f>VLOOKUP($AB$78,$R$77:$Z$98,X$5,FALSE)</f>
        <v>21.732986790093278</v>
      </c>
      <c r="AT78" s="327">
        <f>VLOOKUP($AB$78,$R$77:$Z$98,Y$5,FALSE)</f>
        <v>127.41861103678038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1427</v>
      </c>
      <c r="H79" s="310">
        <f t="shared" si="12"/>
        <v>9.2704476060547005</v>
      </c>
      <c r="I79" s="323">
        <f t="shared" si="12"/>
        <v>54317</v>
      </c>
      <c r="J79" s="324">
        <f t="shared" si="12"/>
        <v>14.547572815533979</v>
      </c>
      <c r="K79" s="325">
        <f>IF($G$75=1,X79,IF($G$75=2,AH79,IF($G$75=3,AR79,"")))</f>
        <v>2.6271701308982456</v>
      </c>
      <c r="L79" s="326">
        <f>IF($G$75=1,Y79,IF($G$75=2,AI79,IF($G$75=3,AS79,"")))</f>
        <v>-18.569557808710293</v>
      </c>
      <c r="M79" s="327">
        <f t="shared" si="19"/>
        <v>63.725046944983596</v>
      </c>
      <c r="N79" s="311"/>
      <c r="O79" s="328"/>
      <c r="P79" s="312" t="str">
        <f t="shared" si="20"/>
        <v>3</v>
      </c>
      <c r="Q79" s="312">
        <f>RANK(Z79,$Z$77:$Z$82,0)+COUNTIF($Z$77:Z79,Z79)-1</f>
        <v>6</v>
      </c>
      <c r="R79" s="312">
        <f>RANK(U79,$U$77:$U$98,0)+COUNTIF($U$77:U79,U79)-1</f>
        <v>3</v>
      </c>
      <c r="S79" s="329" t="s">
        <v>191</v>
      </c>
      <c r="T79" s="309">
        <f t="shared" ref="T79:T82" si="27">SUMIF($O$8:$O$36,$P79,T$8:T$36)</f>
        <v>1427</v>
      </c>
      <c r="U79" s="310">
        <f t="shared" si="21"/>
        <v>9.2704476060547005</v>
      </c>
      <c r="V79" s="309">
        <f t="shared" si="22"/>
        <v>54317</v>
      </c>
      <c r="W79" s="326">
        <f t="shared" si="13"/>
        <v>14.547572815533979</v>
      </c>
      <c r="X79" s="326">
        <f t="shared" si="23"/>
        <v>2.6271701308982456</v>
      </c>
      <c r="Y79" s="326">
        <f t="shared" si="14"/>
        <v>-18.569557808710293</v>
      </c>
      <c r="Z79" s="327">
        <f t="shared" si="24"/>
        <v>63.725046944983596</v>
      </c>
      <c r="AA79" s="72"/>
      <c r="AB79" s="315">
        <v>3</v>
      </c>
      <c r="AC79" s="329" t="str">
        <f>VLOOKUP($AB$79,$Q$77:$Z$98,S$5,FALSE)</f>
        <v>7. Not Private Households</v>
      </c>
      <c r="AD79" s="309">
        <f t="shared" ref="AD79:AJ79" si="28">VLOOKUP($AB$79,$Q$77:$Z$98,T$5,FALSE)</f>
        <v>239</v>
      </c>
      <c r="AE79" s="310">
        <f t="shared" si="28"/>
        <v>1.5526538036769959</v>
      </c>
      <c r="AF79" s="309">
        <f t="shared" si="28"/>
        <v>5656</v>
      </c>
      <c r="AG79" s="326">
        <f t="shared" si="28"/>
        <v>1.5148309340475392</v>
      </c>
      <c r="AH79" s="326">
        <f t="shared" si="28"/>
        <v>4.2256011315417261</v>
      </c>
      <c r="AI79" s="326">
        <f t="shared" si="28"/>
        <v>0.38419225932586704</v>
      </c>
      <c r="AJ79" s="327">
        <f t="shared" si="28"/>
        <v>102.496837685272</v>
      </c>
      <c r="AK79" s="72"/>
      <c r="AL79" s="315">
        <v>3</v>
      </c>
      <c r="AM79" s="329" t="str">
        <f t="shared" ref="AM79:AQ79" si="29">VLOOKUP($AB$79,$R$77:$Z$98,R$5,FALSE)</f>
        <v>3. Unhealthy Traits</v>
      </c>
      <c r="AN79" s="309">
        <f t="shared" si="29"/>
        <v>1427</v>
      </c>
      <c r="AO79" s="310">
        <f t="shared" si="29"/>
        <v>9.2704476060547005</v>
      </c>
      <c r="AP79" s="309">
        <f t="shared" si="29"/>
        <v>54317</v>
      </c>
      <c r="AQ79" s="326">
        <f t="shared" si="29"/>
        <v>14.547572815533979</v>
      </c>
      <c r="AR79" s="326">
        <f>VLOOKUP($AB$79,$R$77:$Z$98,W$5,FALSE)</f>
        <v>2.6271701308982456</v>
      </c>
      <c r="AS79" s="326">
        <f>VLOOKUP($AB$79,$R$77:$Z$98,X$5,FALSE)</f>
        <v>-18.569557808710293</v>
      </c>
      <c r="AT79" s="327">
        <f>VLOOKUP($AB$79,$R$77:$Z$98,Y$5,FALSE)</f>
        <v>63.725046944983596</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5685</v>
      </c>
      <c r="H80" s="310">
        <f t="shared" si="12"/>
        <v>36.932371857337756</v>
      </c>
      <c r="I80" s="323">
        <f t="shared" si="12"/>
        <v>108223</v>
      </c>
      <c r="J80" s="324">
        <f t="shared" si="12"/>
        <v>28.985068630733181</v>
      </c>
      <c r="K80" s="325">
        <f>IF($G$75=1,X80,IF($G$75=2,AH80,IF($G$75=3,AR80,"")))</f>
        <v>5.2530423292645745</v>
      </c>
      <c r="L80" s="326">
        <f t="shared" ref="L80:L82" si="30">IF($G$75=1,Y80,IF($G$75=2,AI80,IF($G$75=3,AS80,"")))</f>
        <v>21.732986790093278</v>
      </c>
      <c r="M80" s="327">
        <f t="shared" si="19"/>
        <v>127.41861103678038</v>
      </c>
      <c r="N80" s="311"/>
      <c r="O80" s="328"/>
      <c r="P80" s="312" t="str">
        <f t="shared" si="20"/>
        <v>4</v>
      </c>
      <c r="Q80" s="312">
        <f>RANK(Z80,$Z$77:$Z$82,0)+COUNTIF($Z$77:Z80,Z80)-1</f>
        <v>1</v>
      </c>
      <c r="R80" s="312">
        <f>RANK(U80,$U$77:$U$98,0)+COUNTIF($U$77:U80,U80)-1</f>
        <v>2</v>
      </c>
      <c r="S80" s="329" t="s">
        <v>89</v>
      </c>
      <c r="T80" s="309">
        <f t="shared" si="27"/>
        <v>5685</v>
      </c>
      <c r="U80" s="310">
        <f t="shared" si="21"/>
        <v>36.932371857337756</v>
      </c>
      <c r="V80" s="309">
        <f t="shared" si="22"/>
        <v>108223</v>
      </c>
      <c r="W80" s="326">
        <f t="shared" si="13"/>
        <v>28.985068630733181</v>
      </c>
      <c r="X80" s="326">
        <f t="shared" si="23"/>
        <v>5.2530423292645745</v>
      </c>
      <c r="Y80" s="326">
        <f t="shared" si="14"/>
        <v>21.732986790093278</v>
      </c>
      <c r="Z80" s="327">
        <f t="shared" si="24"/>
        <v>127.41861103678038</v>
      </c>
      <c r="AA80" s="72"/>
      <c r="AB80" s="315">
        <v>4</v>
      </c>
      <c r="AC80" s="329" t="str">
        <f>VLOOKUP($AB$80,$Q$77:$Z$98,S$5,FALSE)</f>
        <v>2. Multiple Concerns</v>
      </c>
      <c r="AD80" s="309">
        <f t="shared" ref="AD80:AJ80" si="31">VLOOKUP($AB$80,$Q$77:$Z$98,T$5,FALSE)</f>
        <v>1238</v>
      </c>
      <c r="AE80" s="310">
        <f t="shared" si="31"/>
        <v>8.0426167738582457</v>
      </c>
      <c r="AF80" s="309">
        <f t="shared" si="31"/>
        <v>44187</v>
      </c>
      <c r="AG80" s="326">
        <f t="shared" si="31"/>
        <v>11.834482758620691</v>
      </c>
      <c r="AH80" s="326">
        <f t="shared" si="31"/>
        <v>2.8017290153212486</v>
      </c>
      <c r="AI80" s="326">
        <f t="shared" si="31"/>
        <v>-14.564332792405212</v>
      </c>
      <c r="AJ80" s="327">
        <f t="shared" si="31"/>
        <v>67.959174371179813</v>
      </c>
      <c r="AK80" s="72"/>
      <c r="AL80" s="315">
        <v>4</v>
      </c>
      <c r="AM80" s="329" t="str">
        <f t="shared" ref="AM80:AQ80" si="32">VLOOKUP($AB$80,$R$77:$Z$98,R$5,FALSE)</f>
        <v>2. Multiple Concerns</v>
      </c>
      <c r="AN80" s="309">
        <f t="shared" si="32"/>
        <v>1238</v>
      </c>
      <c r="AO80" s="310">
        <f t="shared" si="32"/>
        <v>8.0426167738582457</v>
      </c>
      <c r="AP80" s="309">
        <f>VLOOKUP($AB$80,$R$77:$Z$98,U$5,FALSE)</f>
        <v>44187</v>
      </c>
      <c r="AQ80" s="326">
        <f t="shared" si="32"/>
        <v>11.834482758620691</v>
      </c>
      <c r="AR80" s="326">
        <f>VLOOKUP($AB$80,$R$77:$Z$98,W$5,FALSE)</f>
        <v>2.8017290153212486</v>
      </c>
      <c r="AS80" s="326">
        <f>VLOOKUP($AB$80,$R$77:$Z$98,X$5,FALSE)</f>
        <v>-14.564332792405212</v>
      </c>
      <c r="AT80" s="327">
        <f>VLOOKUP($AB$80,$R$77:$Z$98,Y$5,FALSE)</f>
        <v>67.959174371179813</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5861</v>
      </c>
      <c r="H81" s="310">
        <f t="shared" si="12"/>
        <v>38.075748716949263</v>
      </c>
      <c r="I81" s="323">
        <f t="shared" si="12"/>
        <v>126333</v>
      </c>
      <c r="J81" s="324">
        <f t="shared" si="12"/>
        <v>33.835420154000666</v>
      </c>
      <c r="K81" s="325">
        <f>IF($G$75=1,X81,IF($G$75=2,AH81,IF($G$75=3,AR81,"")))</f>
        <v>4.639326225135159</v>
      </c>
      <c r="L81" s="326">
        <f>IF($G$75=1,Y81,IF($G$75=2,AI81,IF($G$75=3,AS81,"")))</f>
        <v>11.118919285933732</v>
      </c>
      <c r="M81" s="327">
        <f t="shared" si="19"/>
        <v>112.53221784641332</v>
      </c>
      <c r="N81" s="311"/>
      <c r="O81" s="328"/>
      <c r="P81" s="312" t="str">
        <f t="shared" si="20"/>
        <v>5</v>
      </c>
      <c r="Q81" s="312">
        <f>RANK(Z81,$Z$77:$Z$82,0)+COUNTIF($Z$77:Z81,Z81)-1</f>
        <v>2</v>
      </c>
      <c r="R81" s="312">
        <f>RANK(U81,$U$77:$U$98,0)+COUNTIF($U$77:U81,U81)-1</f>
        <v>1</v>
      </c>
      <c r="S81" s="329" t="s">
        <v>96</v>
      </c>
      <c r="T81" s="309">
        <f t="shared" si="27"/>
        <v>5861</v>
      </c>
      <c r="U81" s="310">
        <f>IF(SUM($T$77:$T$98)&gt;0,T81/SUM($T$77:$T$98)*100,0)</f>
        <v>38.075748716949263</v>
      </c>
      <c r="V81" s="309">
        <f t="shared" si="22"/>
        <v>126333</v>
      </c>
      <c r="W81" s="326">
        <f t="shared" si="13"/>
        <v>33.835420154000666</v>
      </c>
      <c r="X81" s="326">
        <f t="shared" si="23"/>
        <v>4.639326225135159</v>
      </c>
      <c r="Y81" s="326">
        <f t="shared" si="14"/>
        <v>11.118919285933732</v>
      </c>
      <c r="Z81" s="327">
        <f t="shared" si="24"/>
        <v>112.53221784641332</v>
      </c>
      <c r="AA81" s="72"/>
      <c r="AB81" s="315">
        <v>5</v>
      </c>
      <c r="AC81" s="329" t="str">
        <f>VLOOKUP($AB$81,$Q$77:$Z$98,S$5,FALSE)</f>
        <v>1. Serious Challenges</v>
      </c>
      <c r="AD81" s="309">
        <f t="shared" ref="AD81:AJ81" si="33">VLOOKUP($AB$81,$Q$77:$Z$98,T$5,FALSE)</f>
        <v>943</v>
      </c>
      <c r="AE81" s="310">
        <f t="shared" si="33"/>
        <v>6.1261612421230431</v>
      </c>
      <c r="AF81" s="309">
        <f t="shared" si="33"/>
        <v>34659</v>
      </c>
      <c r="AG81" s="326">
        <f t="shared" si="33"/>
        <v>9.2826247070639436</v>
      </c>
      <c r="AH81" s="326">
        <f t="shared" si="33"/>
        <v>2.720794021754811</v>
      </c>
      <c r="AI81" s="326">
        <f t="shared" si="33"/>
        <v>-13.495275880205893</v>
      </c>
      <c r="AJ81" s="327">
        <f t="shared" si="33"/>
        <v>65.99600259031395</v>
      </c>
      <c r="AK81" s="72"/>
      <c r="AL81" s="315">
        <v>5</v>
      </c>
      <c r="AM81" s="329" t="str">
        <f t="shared" ref="AM81:AQ81" si="34">VLOOKUP($AB$81,$R$77:$Z$98,R$5,FALSE)</f>
        <v>1. Serious Challenges</v>
      </c>
      <c r="AN81" s="309">
        <f t="shared" si="34"/>
        <v>943</v>
      </c>
      <c r="AO81" s="310">
        <f t="shared" si="34"/>
        <v>6.1261612421230431</v>
      </c>
      <c r="AP81" s="309">
        <f>VLOOKUP($AB$81,$R$77:$Z$98,U$5,FALSE)</f>
        <v>34659</v>
      </c>
      <c r="AQ81" s="326">
        <f t="shared" si="34"/>
        <v>9.2826247070639436</v>
      </c>
      <c r="AR81" s="326">
        <f>VLOOKUP($AB$81,$R$77:$Z$98,W$5,FALSE)</f>
        <v>2.720794021754811</v>
      </c>
      <c r="AS81" s="326">
        <f>VLOOKUP($AB$81,$R$77:$Z$98,X$5,FALSE)</f>
        <v>-13.495275880205893</v>
      </c>
      <c r="AT81" s="327">
        <f>VLOOKUP($AB$81,$R$77:$Z$98,Y$5,FALSE)</f>
        <v>65.99600259031395</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239</v>
      </c>
      <c r="H82" s="310">
        <f t="shared" si="12"/>
        <v>1.5526538036769959</v>
      </c>
      <c r="I82" s="323">
        <f t="shared" si="12"/>
        <v>5656</v>
      </c>
      <c r="J82" s="324">
        <f t="shared" si="12"/>
        <v>1.5148309340475392</v>
      </c>
      <c r="K82" s="325">
        <f>IF($G$75=1,X82,IF($G$75=2,AH82,IF($G$75=3,AR82,"")))</f>
        <v>4.2256011315417261</v>
      </c>
      <c r="L82" s="326">
        <f t="shared" si="30"/>
        <v>0.38419225932586704</v>
      </c>
      <c r="M82" s="327">
        <f t="shared" si="19"/>
        <v>102.496837685272</v>
      </c>
      <c r="N82" s="311"/>
      <c r="O82" s="328"/>
      <c r="P82" s="312" t="str">
        <f t="shared" si="20"/>
        <v>7</v>
      </c>
      <c r="Q82" s="312">
        <f>RANK(Z82,$Z$77:$Z$82,0)+COUNTIF($Z$77:Z82,Z82)-1</f>
        <v>3</v>
      </c>
      <c r="R82" s="312">
        <f>RANK(U82,$U$77:$U$98,0)+COUNTIF($U$77:U82,U82)-1</f>
        <v>6</v>
      </c>
      <c r="S82" s="329" t="s">
        <v>103</v>
      </c>
      <c r="T82" s="309">
        <f t="shared" si="27"/>
        <v>239</v>
      </c>
      <c r="U82" s="310">
        <f>IF(SUM($T$77:$T$98)&gt;0,T82/SUM($T$77:$T$98)*100,0)</f>
        <v>1.5526538036769959</v>
      </c>
      <c r="V82" s="309">
        <f>SUMIF($O$8:$O$36,$P82,V$8:V$36)</f>
        <v>5656</v>
      </c>
      <c r="W82" s="326">
        <f t="shared" si="13"/>
        <v>1.5148309340475392</v>
      </c>
      <c r="X82" s="326">
        <f t="shared" si="23"/>
        <v>4.2256011315417261</v>
      </c>
      <c r="Y82" s="326">
        <f t="shared" si="14"/>
        <v>0.38419225932586704</v>
      </c>
      <c r="Z82" s="327">
        <f t="shared" si="24"/>
        <v>102.496837685272</v>
      </c>
      <c r="AA82" s="72"/>
      <c r="AB82" s="315">
        <v>6</v>
      </c>
      <c r="AC82" s="329" t="str">
        <f>VLOOKUP($AB$82,$Q$77:$Z$98,S$5,FALSE)</f>
        <v>3. Unhealthy Traits</v>
      </c>
      <c r="AD82" s="309">
        <f t="shared" ref="AD82:AJ82" si="35">VLOOKUP($AB$82,$Q$77:$Z$98,T$5,FALSE)</f>
        <v>1427</v>
      </c>
      <c r="AE82" s="310">
        <f t="shared" si="35"/>
        <v>9.2704476060547005</v>
      </c>
      <c r="AF82" s="309">
        <f t="shared" si="35"/>
        <v>54317</v>
      </c>
      <c r="AG82" s="326">
        <f t="shared" si="35"/>
        <v>14.547572815533979</v>
      </c>
      <c r="AH82" s="326">
        <f t="shared" si="35"/>
        <v>2.6271701308982456</v>
      </c>
      <c r="AI82" s="326">
        <f t="shared" si="35"/>
        <v>-18.569557808710293</v>
      </c>
      <c r="AJ82" s="327">
        <f t="shared" si="35"/>
        <v>63.725046944983596</v>
      </c>
      <c r="AK82" s="72"/>
      <c r="AL82" s="315">
        <v>6</v>
      </c>
      <c r="AM82" s="329" t="str">
        <f t="shared" ref="AM82:AO82" si="36">VLOOKUP($AB$82,$R$77:$Z$98,R$5,FALSE)</f>
        <v>7. Not Private Households</v>
      </c>
      <c r="AN82" s="309">
        <f t="shared" si="36"/>
        <v>239</v>
      </c>
      <c r="AO82" s="310">
        <f t="shared" si="36"/>
        <v>1.5526538036769959</v>
      </c>
      <c r="AP82" s="309">
        <f>VLOOKUP($AB$82,$R$77:$Z$98,U$5,FALSE)</f>
        <v>5656</v>
      </c>
      <c r="AQ82" s="326">
        <f>VLOOKUP($AB$82,$R$77:$Z$98,V$5,FALSE)</f>
        <v>1.5148309340475392</v>
      </c>
      <c r="AR82" s="326">
        <f>VLOOKUP($AB$82,$R$77:$Z$98,W$5,FALSE)</f>
        <v>4.2256011315417261</v>
      </c>
      <c r="AS82" s="326">
        <f>VLOOKUP($AB$82,$R$77:$Z$98,X$5,FALSE)</f>
        <v>0.38419225932586704</v>
      </c>
      <c r="AT82" s="327">
        <f>VLOOKUP($AB$82,$R$77:$Z$98,Y$5,FALSE)</f>
        <v>102.496837685272</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AFC28-9CF9-4B4D-9C9E-F3E056CD9ED0}">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943</v>
      </c>
      <c r="V5" s="402">
        <f>'Input Sheet'!T78</f>
        <v>1238</v>
      </c>
      <c r="W5" s="402">
        <f>'Input Sheet'!T79</f>
        <v>1427</v>
      </c>
      <c r="X5" s="403">
        <f>'Input Sheet'!T80</f>
        <v>5685</v>
      </c>
      <c r="Y5" s="403">
        <f>'Input Sheet'!T81</f>
        <v>5861</v>
      </c>
      <c r="Z5" s="403">
        <f>'Input Sheet'!T82</f>
        <v>239</v>
      </c>
      <c r="AA5" s="404">
        <f>SUM(U5:Z5)</f>
        <v>15393</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4.8329514623725069E-2</v>
      </c>
      <c r="AZ6" s="437">
        <f t="shared" ref="AZ6:AZ13" si="1">IF(AX6="","",IFERROR(VLOOKUP($AX$4&amp;AX6,$D$8:$AC$1006,26,FALSE),""))</f>
        <v>97.300494079033854</v>
      </c>
      <c r="BA6" s="333" t="b">
        <f>IF(AX6="","")</f>
        <v>0</v>
      </c>
      <c r="BB6" s="333">
        <f t="shared" ref="BB6:BB65" si="2">VLOOKUP($AX$4&amp;AX6,$D$8:$AC$986,25,FALSE)</f>
        <v>4.8329514623725069E-2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0.14726345179445202</v>
      </c>
      <c r="AZ7" s="437">
        <f t="shared" si="1"/>
        <v>97.991443458098701</v>
      </c>
      <c r="BA7" s="333" t="b">
        <f t="shared" ref="BA7:BA17" si="5">IF(AX7="","")</f>
        <v>0</v>
      </c>
      <c r="BB7" s="333">
        <f t="shared" si="2"/>
        <v>0.14726345179445202</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57.494158345000002</v>
      </c>
      <c r="V8" s="450">
        <f>IFERROR(V$5*I8,"")</f>
        <v>71.473406956000005</v>
      </c>
      <c r="W8" s="451">
        <f>IFERROR(W$5*K8,"")</f>
        <v>76.911310107999995</v>
      </c>
      <c r="X8" s="451">
        <f>IFERROR(X$5*M8,"")</f>
        <v>257.56082379000003</v>
      </c>
      <c r="Y8" s="451">
        <f>IFERROR(Y$5*O8,"")</f>
        <v>278.215644892</v>
      </c>
      <c r="Z8" s="451">
        <f>IFERROR(Z$5*Q8,"")</f>
        <v>2.280874512</v>
      </c>
      <c r="AA8" s="452">
        <f>IFERROR(SUM(U8:Z8),"")</f>
        <v>743.93621860299993</v>
      </c>
      <c r="AB8" s="453">
        <f>IF(OR(AA8="", AA8=0), "", AA8/$AA$5)</f>
        <v>4.8329514623725069E-2</v>
      </c>
      <c r="AC8" s="454">
        <f>IF(OR(AB8="", AB8=0), "", IF(AN8&gt;0, AB8/AN8*100, ""))</f>
        <v>97.300494079033854</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8.0118573867472218E-2</v>
      </c>
      <c r="AZ8" s="437">
        <f t="shared" si="1"/>
        <v>97.697416522348064</v>
      </c>
      <c r="BA8" s="333" t="b">
        <f t="shared" si="5"/>
        <v>0</v>
      </c>
      <c r="BB8" s="333">
        <f t="shared" si="2"/>
        <v>8.0118573867472218E-2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163.467941032</v>
      </c>
      <c r="V9" s="459">
        <f t="shared" ref="V9:V72" si="11">IFERROR(V$5*I9,"")</f>
        <v>217.47187477399999</v>
      </c>
      <c r="W9" s="460">
        <f t="shared" ref="W9:W72" si="12">IFERROR(W$5*K9,"")</f>
        <v>215.57928593299999</v>
      </c>
      <c r="X9" s="460">
        <f t="shared" ref="X9:X72" si="13">IFERROR(X$5*M9,"")</f>
        <v>757.99867350000011</v>
      </c>
      <c r="Y9" s="460">
        <f t="shared" ref="Y9:Y72" si="14">IFERROR(Y$5*O9,"")</f>
        <v>892.77657297700011</v>
      </c>
      <c r="Z9" s="460">
        <f t="shared" ref="Z9:Z72" si="15">IFERROR(Z$5*Q9,"")</f>
        <v>19.531965255999999</v>
      </c>
      <c r="AA9" s="461">
        <f t="shared" ref="AA9:AA72" si="16">IFERROR(SUM(U9:Z9),"")</f>
        <v>2266.826313472</v>
      </c>
      <c r="AB9" s="462">
        <f t="shared" ref="AB9:AB72" si="17">IF(OR(AA9="", AA9=0), "", AA9/$AA$5)</f>
        <v>0.14726345179445202</v>
      </c>
      <c r="AC9" s="454">
        <f t="shared" ref="AC9:AC72" si="18">IF(OR(AB9="", AB9=0), "", IF(AN9&gt;0, AB9/AN9*100, ""))</f>
        <v>97.991443458098701</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0.13009557486389917</v>
      </c>
      <c r="AZ9" s="437">
        <f t="shared" si="1"/>
        <v>98.144037759562224</v>
      </c>
      <c r="BA9" s="333" t="b">
        <f t="shared" si="5"/>
        <v>0</v>
      </c>
      <c r="BB9" s="333">
        <f t="shared" si="2"/>
        <v>0.13009557486389917</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80.877563377000001</v>
      </c>
      <c r="V10" s="459">
        <f t="shared" si="11"/>
        <v>108.89403679600001</v>
      </c>
      <c r="W10" s="460">
        <f t="shared" si="12"/>
        <v>131.75367136399998</v>
      </c>
      <c r="X10" s="460">
        <f t="shared" si="13"/>
        <v>436.74871511999999</v>
      </c>
      <c r="Y10" s="460">
        <f t="shared" si="14"/>
        <v>383.80085071099995</v>
      </c>
      <c r="Z10" s="460">
        <f t="shared" si="15"/>
        <v>91.190370174000009</v>
      </c>
      <c r="AA10" s="461">
        <f t="shared" si="16"/>
        <v>1233.2652075419999</v>
      </c>
      <c r="AB10" s="462">
        <f t="shared" si="17"/>
        <v>8.0118573867472218E-2</v>
      </c>
      <c r="AC10" s="454">
        <f t="shared" si="18"/>
        <v>97.697416522348064</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0.19379956210076008</v>
      </c>
      <c r="AZ10" s="437">
        <f t="shared" si="1"/>
        <v>99.496949454953949</v>
      </c>
      <c r="BA10" s="333" t="b">
        <f t="shared" si="5"/>
        <v>0</v>
      </c>
      <c r="BB10" s="333">
        <f t="shared" si="2"/>
        <v>0.19379956210076008</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135.066485976</v>
      </c>
      <c r="V11" s="459">
        <f t="shared" si="11"/>
        <v>179.76428767600001</v>
      </c>
      <c r="W11" s="460">
        <f t="shared" si="12"/>
        <v>219.30578512699998</v>
      </c>
      <c r="X11" s="460">
        <f t="shared" si="13"/>
        <v>770.16472131</v>
      </c>
      <c r="Y11" s="460">
        <f t="shared" si="14"/>
        <v>673.24981714499995</v>
      </c>
      <c r="Z11" s="460">
        <f t="shared" si="15"/>
        <v>25.010086646000001</v>
      </c>
      <c r="AA11" s="461">
        <f t="shared" si="16"/>
        <v>2002.56118388</v>
      </c>
      <c r="AB11" s="462">
        <f t="shared" si="17"/>
        <v>0.13009557486389917</v>
      </c>
      <c r="AC11" s="454">
        <f t="shared" si="18"/>
        <v>98.144037759562224</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0.19652200504235692</v>
      </c>
      <c r="AZ11" s="437">
        <f t="shared" si="1"/>
        <v>101.35779308110908</v>
      </c>
      <c r="BA11" s="333" t="b">
        <f t="shared" si="5"/>
        <v>0</v>
      </c>
      <c r="BB11" s="333">
        <f t="shared" si="2"/>
        <v>0.19652200504235692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185.41043357700002</v>
      </c>
      <c r="V12" s="459">
        <f t="shared" si="11"/>
        <v>247.74840524999999</v>
      </c>
      <c r="W12" s="460">
        <f t="shared" si="12"/>
        <v>288.44560186300004</v>
      </c>
      <c r="X12" s="460">
        <f t="shared" si="13"/>
        <v>1073.7405263399999</v>
      </c>
      <c r="Y12" s="460">
        <f t="shared" si="14"/>
        <v>1166.1568225369999</v>
      </c>
      <c r="Z12" s="460">
        <f t="shared" si="15"/>
        <v>21.654869850000001</v>
      </c>
      <c r="AA12" s="461">
        <f t="shared" si="16"/>
        <v>2983.1566594169999</v>
      </c>
      <c r="AB12" s="462">
        <f t="shared" si="17"/>
        <v>0.19379956210076008</v>
      </c>
      <c r="AC12" s="454">
        <f t="shared" si="18"/>
        <v>99.496949454953949</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0.10238644779503671</v>
      </c>
      <c r="AZ12" s="437">
        <f t="shared" si="1"/>
        <v>102.94455186283523</v>
      </c>
      <c r="BA12" s="333" t="b">
        <f t="shared" si="5"/>
        <v>0</v>
      </c>
      <c r="BB12" s="333">
        <f t="shared" si="2"/>
        <v>0.10238644779503671</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168.115159135</v>
      </c>
      <c r="V13" s="459">
        <f t="shared" si="11"/>
        <v>221.00351737400001</v>
      </c>
      <c r="W13" s="460">
        <f t="shared" si="12"/>
        <v>259.161838047</v>
      </c>
      <c r="X13" s="460">
        <f t="shared" si="13"/>
        <v>1115.2563076199999</v>
      </c>
      <c r="Y13" s="460">
        <f t="shared" si="14"/>
        <v>1243.0137448949999</v>
      </c>
      <c r="Z13" s="460">
        <f t="shared" si="15"/>
        <v>18.512656545999999</v>
      </c>
      <c r="AA13" s="461">
        <f t="shared" si="16"/>
        <v>3025.0632236169999</v>
      </c>
      <c r="AB13" s="462">
        <f t="shared" si="17"/>
        <v>0.19652200504235692</v>
      </c>
      <c r="AC13" s="454">
        <f t="shared" si="18"/>
        <v>101.35779308110908</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0.10148486994374067</v>
      </c>
      <c r="AZ13" s="437">
        <f t="shared" si="1"/>
        <v>104.23840821311488</v>
      </c>
      <c r="BA13" s="333" t="b">
        <f t="shared" si="5"/>
        <v>0</v>
      </c>
      <c r="BB13" s="333">
        <f t="shared" si="2"/>
        <v>0.10148486994374067</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81.824075109000006</v>
      </c>
      <c r="V14" s="459">
        <f t="shared" si="11"/>
        <v>101.27297317199999</v>
      </c>
      <c r="W14" s="460">
        <f t="shared" si="12"/>
        <v>123.25516858299999</v>
      </c>
      <c r="X14" s="460">
        <f t="shared" si="13"/>
        <v>624.18191442</v>
      </c>
      <c r="Y14" s="460">
        <f t="shared" si="14"/>
        <v>633.39856891099998</v>
      </c>
      <c r="Z14" s="460">
        <f t="shared" si="15"/>
        <v>12.101890714</v>
      </c>
      <c r="AA14" s="461">
        <f t="shared" si="16"/>
        <v>1576.0345909090001</v>
      </c>
      <c r="AB14" s="462">
        <f t="shared" si="17"/>
        <v>0.10238644779503671</v>
      </c>
      <c r="AC14" s="454">
        <f t="shared" si="18"/>
        <v>102.94455186283523</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70.744182506000001</v>
      </c>
      <c r="V15" s="468">
        <f t="shared" si="11"/>
        <v>90.37149800200001</v>
      </c>
      <c r="W15" s="469">
        <f t="shared" si="12"/>
        <v>112.587340402</v>
      </c>
      <c r="X15" s="469">
        <f t="shared" si="13"/>
        <v>649.34831789999998</v>
      </c>
      <c r="Y15" s="469">
        <f t="shared" si="14"/>
        <v>590.38797793200001</v>
      </c>
      <c r="Z15" s="469">
        <f t="shared" si="15"/>
        <v>48.717286302000005</v>
      </c>
      <c r="AA15" s="470">
        <f t="shared" si="16"/>
        <v>1562.1566030440001</v>
      </c>
      <c r="AB15" s="471">
        <f t="shared" si="17"/>
        <v>0.10148486994374067</v>
      </c>
      <c r="AC15" s="454">
        <f t="shared" si="18"/>
        <v>104.23840821311488</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732.462954223</v>
      </c>
      <c r="V18" s="475">
        <f t="shared" si="11"/>
        <v>986.55069774200001</v>
      </c>
      <c r="W18" s="460">
        <f t="shared" si="12"/>
        <v>1188.375638708</v>
      </c>
      <c r="X18" s="476">
        <f t="shared" si="13"/>
        <v>4876.9570446600001</v>
      </c>
      <c r="Y18" s="476">
        <f t="shared" si="14"/>
        <v>5115.4836660289993</v>
      </c>
      <c r="Z18" s="478">
        <f t="shared" si="15"/>
        <v>203.87498905299998</v>
      </c>
      <c r="AA18" s="465">
        <f t="shared" si="16"/>
        <v>13103.704990414999</v>
      </c>
      <c r="AB18" s="429">
        <f t="shared" si="17"/>
        <v>0.85127687847820432</v>
      </c>
      <c r="AC18" s="454">
        <f t="shared" si="18"/>
        <v>100.80858299656551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43.881480902</v>
      </c>
      <c r="V19" s="475">
        <f t="shared" si="11"/>
        <v>63.580084847999998</v>
      </c>
      <c r="W19" s="460">
        <f t="shared" si="12"/>
        <v>98.757395807999998</v>
      </c>
      <c r="X19" s="476">
        <f t="shared" si="13"/>
        <v>280.43148214499996</v>
      </c>
      <c r="Y19" s="476">
        <f t="shared" si="14"/>
        <v>151.98053015900001</v>
      </c>
      <c r="Z19" s="478">
        <f t="shared" si="15"/>
        <v>6.6411945750000001</v>
      </c>
      <c r="AA19" s="465">
        <f t="shared" si="16"/>
        <v>645.272168437</v>
      </c>
      <c r="AB19" s="429">
        <f t="shared" si="17"/>
        <v>4.1919844633079975E-2</v>
      </c>
      <c r="AC19" s="454">
        <f t="shared" si="18"/>
        <v>95.363764422736963</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113.28444771000001</v>
      </c>
      <c r="V20" s="475">
        <f t="shared" si="11"/>
        <v>150.04720939999999</v>
      </c>
      <c r="W20" s="460">
        <f t="shared" si="12"/>
        <v>99.929323839000006</v>
      </c>
      <c r="X20" s="476">
        <f t="shared" si="13"/>
        <v>353.66520302999999</v>
      </c>
      <c r="Y20" s="476">
        <f t="shared" si="14"/>
        <v>492.18517049299999</v>
      </c>
      <c r="Z20" s="478">
        <f t="shared" si="15"/>
        <v>20.222999579</v>
      </c>
      <c r="AA20" s="465">
        <f t="shared" si="16"/>
        <v>1229.334354051</v>
      </c>
      <c r="AB20" s="429">
        <f t="shared" si="17"/>
        <v>7.9863207565191968E-2</v>
      </c>
      <c r="AC20" s="454">
        <f t="shared" si="18"/>
        <v>95.748392086179976</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53.371117165000001</v>
      </c>
      <c r="V21" s="475">
        <f t="shared" si="11"/>
        <v>37.822008010000005</v>
      </c>
      <c r="W21" s="460">
        <f t="shared" si="12"/>
        <v>39.937643072</v>
      </c>
      <c r="X21" s="476">
        <f t="shared" si="13"/>
        <v>173.94627016499999</v>
      </c>
      <c r="Y21" s="476">
        <f t="shared" si="14"/>
        <v>101.350633319</v>
      </c>
      <c r="Z21" s="478">
        <f t="shared" si="15"/>
        <v>8.2608165539999998</v>
      </c>
      <c r="AA21" s="465">
        <f t="shared" si="16"/>
        <v>414.68848828499995</v>
      </c>
      <c r="AB21" s="429">
        <f t="shared" si="17"/>
        <v>2.6940069400701615E-2</v>
      </c>
      <c r="AC21" s="454">
        <f t="shared" si="18"/>
        <v>95.586708338814219</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778.10736985300002</v>
      </c>
      <c r="V23" s="475">
        <f t="shared" si="11"/>
        <v>1012.26969092</v>
      </c>
      <c r="W23" s="460">
        <f t="shared" si="12"/>
        <v>1152.9853266350001</v>
      </c>
      <c r="X23" s="476">
        <f t="shared" si="13"/>
        <v>5071.4364376200001</v>
      </c>
      <c r="Y23" s="476">
        <f t="shared" si="14"/>
        <v>5338.572397723</v>
      </c>
      <c r="Z23" s="478">
        <f t="shared" si="15"/>
        <v>205.431420866</v>
      </c>
      <c r="AA23" s="465">
        <f t="shared" si="16"/>
        <v>13558.802643617</v>
      </c>
      <c r="AB23" s="429">
        <f t="shared" si="17"/>
        <v>0.88084211288358349</v>
      </c>
      <c r="AC23" s="454">
        <f t="shared" si="18"/>
        <v>101.16648534940916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18.451727207000001</v>
      </c>
      <c r="V24" s="475">
        <f t="shared" si="11"/>
        <v>29.186077791999999</v>
      </c>
      <c r="W24" s="460">
        <f t="shared" si="12"/>
        <v>26.647187243999998</v>
      </c>
      <c r="X24" s="476">
        <f t="shared" si="13"/>
        <v>99.180197325000009</v>
      </c>
      <c r="Y24" s="476">
        <f t="shared" si="14"/>
        <v>86.935615178000006</v>
      </c>
      <c r="Z24" s="478">
        <f t="shared" si="15"/>
        <v>2.759814021</v>
      </c>
      <c r="AA24" s="465">
        <f t="shared" si="16"/>
        <v>263.16061876700002</v>
      </c>
      <c r="AB24" s="429">
        <f t="shared" si="17"/>
        <v>1.7096122832911065E-2</v>
      </c>
      <c r="AC24" s="454">
        <f t="shared" si="18"/>
        <v>97.284627689791634</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82.809065955999998</v>
      </c>
      <c r="V25" s="475">
        <f t="shared" si="11"/>
        <v>121.23993979999999</v>
      </c>
      <c r="W25" s="460">
        <f t="shared" si="12"/>
        <v>146.676241318</v>
      </c>
      <c r="X25" s="476">
        <f t="shared" si="13"/>
        <v>391.95603161999998</v>
      </c>
      <c r="Y25" s="476">
        <f t="shared" si="14"/>
        <v>300.09825690900004</v>
      </c>
      <c r="Z25" s="478">
        <f t="shared" si="15"/>
        <v>18.091345194999999</v>
      </c>
      <c r="AA25" s="465">
        <f t="shared" si="16"/>
        <v>1060.8708807980001</v>
      </c>
      <c r="AB25" s="429">
        <f t="shared" si="17"/>
        <v>6.8919046371597487E-2</v>
      </c>
      <c r="AC25" s="454">
        <f t="shared" si="18"/>
        <v>94.216838511673814</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54.582801440000004</v>
      </c>
      <c r="V26" s="475">
        <f t="shared" si="11"/>
        <v>65.922879761999994</v>
      </c>
      <c r="W26" s="460">
        <f t="shared" si="12"/>
        <v>86.985166663000001</v>
      </c>
      <c r="X26" s="476">
        <f t="shared" si="13"/>
        <v>89.392247549999993</v>
      </c>
      <c r="Y26" s="476">
        <f t="shared" si="14"/>
        <v>97.674180405000001</v>
      </c>
      <c r="Z26" s="478">
        <f t="shared" si="15"/>
        <v>11.832532695000001</v>
      </c>
      <c r="AA26" s="465">
        <f t="shared" si="16"/>
        <v>406.38980851500003</v>
      </c>
      <c r="AB26" s="429">
        <f t="shared" si="17"/>
        <v>2.6400949036250246E-2</v>
      </c>
      <c r="AC26" s="454">
        <f t="shared" si="18"/>
        <v>83.842208386732764</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9.0490346010000007</v>
      </c>
      <c r="V27" s="475">
        <f t="shared" si="11"/>
        <v>9.3814104880000002</v>
      </c>
      <c r="W27" s="460">
        <f t="shared" si="12"/>
        <v>13.706079567</v>
      </c>
      <c r="X27" s="476">
        <f t="shared" si="13"/>
        <v>33.035080199999996</v>
      </c>
      <c r="Y27" s="476">
        <f t="shared" si="14"/>
        <v>37.719549784999998</v>
      </c>
      <c r="Z27" s="478">
        <f t="shared" si="15"/>
        <v>0.884887223</v>
      </c>
      <c r="AA27" s="465">
        <f t="shared" si="16"/>
        <v>103.77604186400001</v>
      </c>
      <c r="AB27" s="429">
        <f t="shared" si="17"/>
        <v>6.7417684573507445E-3</v>
      </c>
      <c r="AC27" s="454">
        <f t="shared" si="18"/>
        <v>94.917611190323839</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756.39666387900002</v>
      </c>
      <c r="V29" s="475">
        <f t="shared" si="11"/>
        <v>959.24853902200005</v>
      </c>
      <c r="W29" s="460">
        <f t="shared" si="12"/>
        <v>1080.8066848589999</v>
      </c>
      <c r="X29" s="476">
        <f t="shared" si="13"/>
        <v>4795.06681407</v>
      </c>
      <c r="Y29" s="476">
        <f t="shared" si="14"/>
        <v>5092.6755728070002</v>
      </c>
      <c r="Z29" s="478">
        <f t="shared" si="15"/>
        <v>184.50534566600001</v>
      </c>
      <c r="AA29" s="484">
        <f t="shared" si="16"/>
        <v>12868.699620303001</v>
      </c>
      <c r="AB29" s="485">
        <f t="shared" si="17"/>
        <v>0.83600984995147154</v>
      </c>
      <c r="AC29" s="454">
        <f t="shared" si="18"/>
        <v>101.14949713414649</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28.613662118000001</v>
      </c>
      <c r="V30" s="475">
        <f t="shared" si="11"/>
        <v>40.751696631999998</v>
      </c>
      <c r="W30" s="460">
        <f t="shared" si="12"/>
        <v>41.685332781999996</v>
      </c>
      <c r="X30" s="476">
        <f t="shared" si="13"/>
        <v>172.38289516500001</v>
      </c>
      <c r="Y30" s="476">
        <f t="shared" si="14"/>
        <v>132.101893679</v>
      </c>
      <c r="Z30" s="478">
        <f t="shared" si="15"/>
        <v>11.694573769</v>
      </c>
      <c r="AA30" s="484">
        <f t="shared" si="16"/>
        <v>427.230054145</v>
      </c>
      <c r="AB30" s="429">
        <f t="shared" si="17"/>
        <v>2.7754827138634443E-2</v>
      </c>
      <c r="AC30" s="454">
        <f t="shared" si="18"/>
        <v>98.707433603028079</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48.486534646000003</v>
      </c>
      <c r="V31" s="475">
        <f t="shared" si="11"/>
        <v>80.43472319</v>
      </c>
      <c r="W31" s="460">
        <f t="shared" si="12"/>
        <v>89.683214113999995</v>
      </c>
      <c r="X31" s="476">
        <f t="shared" si="13"/>
        <v>236.22361459500002</v>
      </c>
      <c r="Y31" s="476">
        <f t="shared" si="14"/>
        <v>185.88337916099999</v>
      </c>
      <c r="Z31" s="478">
        <f t="shared" si="15"/>
        <v>16.200022041</v>
      </c>
      <c r="AA31" s="484">
        <f t="shared" si="16"/>
        <v>656.91148774700002</v>
      </c>
      <c r="AB31" s="429">
        <f t="shared" si="17"/>
        <v>4.2675988289936989E-2</v>
      </c>
      <c r="AC31" s="454">
        <f t="shared" si="18"/>
        <v>93.986757891225821</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25.369024495000001</v>
      </c>
      <c r="V32" s="475">
        <f t="shared" si="11"/>
        <v>26.217269607999999</v>
      </c>
      <c r="W32" s="460">
        <f t="shared" si="12"/>
        <v>41.496684809000001</v>
      </c>
      <c r="X32" s="476">
        <f t="shared" si="13"/>
        <v>52.918782704999998</v>
      </c>
      <c r="Y32" s="476">
        <f t="shared" si="14"/>
        <v>67.013478355999993</v>
      </c>
      <c r="Z32" s="478">
        <f t="shared" si="15"/>
        <v>3.811188166</v>
      </c>
      <c r="AA32" s="484">
        <f t="shared" si="16"/>
        <v>216.826428139</v>
      </c>
      <c r="AB32" s="429">
        <f t="shared" si="17"/>
        <v>1.4086040936724485E-2</v>
      </c>
      <c r="AC32" s="454">
        <f t="shared" si="18"/>
        <v>87.806442700319138</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3.2750295700000001</v>
      </c>
      <c r="V33" s="475">
        <f t="shared" si="11"/>
        <v>3.7161281219999998</v>
      </c>
      <c r="W33" s="460">
        <f t="shared" si="12"/>
        <v>19.027540941999998</v>
      </c>
      <c r="X33" s="476">
        <f t="shared" si="13"/>
        <v>74.12933009999999</v>
      </c>
      <c r="Y33" s="476">
        <f t="shared" si="14"/>
        <v>79.212083153999998</v>
      </c>
      <c r="Z33" s="478">
        <f t="shared" si="15"/>
        <v>5.9472848430000003</v>
      </c>
      <c r="AA33" s="484">
        <f t="shared" si="16"/>
        <v>185.30739673099998</v>
      </c>
      <c r="AB33" s="429">
        <f t="shared" si="17"/>
        <v>1.2038419848697459E-2</v>
      </c>
      <c r="AC33" s="454">
        <f t="shared" si="18"/>
        <v>106.0959289751758</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299.07809196899996</v>
      </c>
      <c r="V35" s="475">
        <f t="shared" si="11"/>
        <v>394.68186761600003</v>
      </c>
      <c r="W35" s="460">
        <f t="shared" si="12"/>
        <v>474.11672300599997</v>
      </c>
      <c r="X35" s="476">
        <f t="shared" si="13"/>
        <v>2161.1430854999999</v>
      </c>
      <c r="Y35" s="476">
        <f t="shared" si="14"/>
        <v>2371.1646784919999</v>
      </c>
      <c r="Z35" s="478">
        <f t="shared" si="15"/>
        <v>103.658027205</v>
      </c>
      <c r="AA35" s="484">
        <f t="shared" si="16"/>
        <v>5803.8424737879996</v>
      </c>
      <c r="AB35" s="429">
        <f t="shared" si="17"/>
        <v>0.37704427166816085</v>
      </c>
      <c r="AC35" s="454">
        <f t="shared" si="18"/>
        <v>102.13948256828984</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4.2102215300000001</v>
      </c>
      <c r="V36" s="475">
        <f t="shared" si="11"/>
        <v>1.295061896</v>
      </c>
      <c r="W36" s="460">
        <f t="shared" si="12"/>
        <v>3.720510075</v>
      </c>
      <c r="X36" s="476">
        <f t="shared" si="13"/>
        <v>26.535328739999997</v>
      </c>
      <c r="Y36" s="476">
        <f t="shared" si="14"/>
        <v>39.271777024999999</v>
      </c>
      <c r="Z36" s="478">
        <f t="shared" si="15"/>
        <v>0.37575819000000005</v>
      </c>
      <c r="AA36" s="465">
        <f t="shared" si="16"/>
        <v>75.408657455999986</v>
      </c>
      <c r="AB36" s="429">
        <f t="shared" si="17"/>
        <v>4.8988928380432652E-3</v>
      </c>
      <c r="AC36" s="454">
        <f t="shared" si="18"/>
        <v>107.39876614735377</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2.6440890160000001</v>
      </c>
      <c r="V37" s="475">
        <f t="shared" si="11"/>
        <v>4.2135528080000002</v>
      </c>
      <c r="W37" s="460">
        <f t="shared" si="12"/>
        <v>6.0818012230000003</v>
      </c>
      <c r="X37" s="476">
        <f t="shared" si="13"/>
        <v>14.332692270000001</v>
      </c>
      <c r="Y37" s="476">
        <f t="shared" si="14"/>
        <v>21.388465245999999</v>
      </c>
      <c r="Z37" s="478">
        <f t="shared" si="15"/>
        <v>0.327249077</v>
      </c>
      <c r="AA37" s="465">
        <f t="shared" si="16"/>
        <v>48.98784964</v>
      </c>
      <c r="AB37" s="429">
        <f t="shared" si="17"/>
        <v>3.182475777301371E-3</v>
      </c>
      <c r="AC37" s="454">
        <f t="shared" si="18"/>
        <v>97.343572176733488</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98.878030193000001</v>
      </c>
      <c r="V38" s="475">
        <f t="shared" si="11"/>
        <v>127.43195031200001</v>
      </c>
      <c r="W38" s="460">
        <f t="shared" si="12"/>
        <v>104.391996636</v>
      </c>
      <c r="X38" s="476">
        <f t="shared" si="13"/>
        <v>210.19897509</v>
      </c>
      <c r="Y38" s="476">
        <f t="shared" si="14"/>
        <v>84.118191451000001</v>
      </c>
      <c r="Z38" s="478">
        <f t="shared" si="15"/>
        <v>2.1595227399999999</v>
      </c>
      <c r="AA38" s="465">
        <f t="shared" si="16"/>
        <v>627.17866642200011</v>
      </c>
      <c r="AB38" s="429">
        <f t="shared" si="17"/>
        <v>4.0744407615279678E-2</v>
      </c>
      <c r="AC38" s="454">
        <f t="shared" si="18"/>
        <v>84.414217070018623</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7.1519251180000003</v>
      </c>
      <c r="V39" s="475">
        <f t="shared" si="11"/>
        <v>14.784370557999999</v>
      </c>
      <c r="W39" s="460">
        <f t="shared" si="12"/>
        <v>41.418323958000002</v>
      </c>
      <c r="X39" s="476">
        <f t="shared" si="13"/>
        <v>86.739410520000007</v>
      </c>
      <c r="Y39" s="476">
        <f t="shared" si="14"/>
        <v>106.48433010700001</v>
      </c>
      <c r="Z39" s="478">
        <f t="shared" si="15"/>
        <v>0.73839719199999998</v>
      </c>
      <c r="AA39" s="465">
        <f t="shared" si="16"/>
        <v>257.31675745299998</v>
      </c>
      <c r="AB39" s="429">
        <f t="shared" si="17"/>
        <v>1.671647875352433E-2</v>
      </c>
      <c r="AC39" s="454">
        <f t="shared" si="18"/>
        <v>98.585976920168633</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3.017710331</v>
      </c>
      <c r="V40" s="475">
        <f t="shared" si="11"/>
        <v>4.2923960760000002</v>
      </c>
      <c r="W40" s="460">
        <f t="shared" si="12"/>
        <v>12.221328876999999</v>
      </c>
      <c r="X40" s="476">
        <f t="shared" si="13"/>
        <v>36.702661304999999</v>
      </c>
      <c r="Y40" s="476">
        <f t="shared" si="14"/>
        <v>41.878562273</v>
      </c>
      <c r="Z40" s="478">
        <f t="shared" si="15"/>
        <v>1.541623373</v>
      </c>
      <c r="AA40" s="465">
        <f t="shared" si="16"/>
        <v>99.654282234999997</v>
      </c>
      <c r="AB40" s="429">
        <f t="shared" si="17"/>
        <v>6.4740000152666791E-3</v>
      </c>
      <c r="AC40" s="454">
        <f t="shared" si="18"/>
        <v>102.11472427336963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10.425724073</v>
      </c>
      <c r="V41" s="475">
        <f t="shared" si="11"/>
        <v>12.135566804</v>
      </c>
      <c r="W41" s="460">
        <f t="shared" si="12"/>
        <v>23.147077318999997</v>
      </c>
      <c r="X41" s="476">
        <f t="shared" si="13"/>
        <v>35.694648270000002</v>
      </c>
      <c r="Y41" s="476">
        <f t="shared" si="14"/>
        <v>42.886267447000002</v>
      </c>
      <c r="Z41" s="478">
        <f t="shared" si="15"/>
        <v>0.54624358200000001</v>
      </c>
      <c r="AA41" s="465">
        <f t="shared" si="16"/>
        <v>124.83552749499999</v>
      </c>
      <c r="AB41" s="429">
        <f t="shared" si="17"/>
        <v>8.1098893974533882E-3</v>
      </c>
      <c r="AC41" s="454">
        <f t="shared" si="18"/>
        <v>91.364342730621232</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517.59420777000003</v>
      </c>
      <c r="V42" s="475">
        <f t="shared" si="11"/>
        <v>679.16523393</v>
      </c>
      <c r="W42" s="460">
        <f t="shared" si="12"/>
        <v>761.90223890600009</v>
      </c>
      <c r="X42" s="476">
        <f t="shared" si="13"/>
        <v>3113.6532039899998</v>
      </c>
      <c r="Y42" s="476">
        <f t="shared" si="14"/>
        <v>3153.8077279589997</v>
      </c>
      <c r="Z42" s="478">
        <f t="shared" si="15"/>
        <v>129.65317887999998</v>
      </c>
      <c r="AA42" s="465">
        <f t="shared" si="16"/>
        <v>8355.7757914350004</v>
      </c>
      <c r="AB42" s="429">
        <f t="shared" si="17"/>
        <v>0.54282958431982076</v>
      </c>
      <c r="AC42" s="454">
        <f t="shared" si="18"/>
        <v>100.04544798368799</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81.517138981999992</v>
      </c>
      <c r="V45" s="475">
        <f t="shared" si="11"/>
        <v>122.985597794</v>
      </c>
      <c r="W45" s="460">
        <f t="shared" si="12"/>
        <v>204.74179030600001</v>
      </c>
      <c r="X45" s="476">
        <f t="shared" si="13"/>
        <v>1920.2698060500002</v>
      </c>
      <c r="Y45" s="476">
        <f t="shared" si="14"/>
        <v>2585.5354774580001</v>
      </c>
      <c r="Z45" s="478">
        <f t="shared" si="15"/>
        <v>68.479977855999991</v>
      </c>
      <c r="AA45" s="465">
        <f t="shared" si="16"/>
        <v>4983.5297884460006</v>
      </c>
      <c r="AB45" s="429">
        <f t="shared" si="17"/>
        <v>0.32375299086896647</v>
      </c>
      <c r="AC45" s="454">
        <f t="shared" si="18"/>
        <v>110.81304648230763</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293.75117926900003</v>
      </c>
      <c r="V46" s="475">
        <f t="shared" si="11"/>
        <v>260.51524929999999</v>
      </c>
      <c r="W46" s="460">
        <f t="shared" si="12"/>
        <v>329.11902183199999</v>
      </c>
      <c r="X46" s="476">
        <f t="shared" si="13"/>
        <v>945.29828098500002</v>
      </c>
      <c r="Y46" s="476">
        <f t="shared" si="14"/>
        <v>610.76621777399998</v>
      </c>
      <c r="Z46" s="478">
        <f t="shared" si="15"/>
        <v>77.162769464000007</v>
      </c>
      <c r="AA46" s="465">
        <f t="shared" si="16"/>
        <v>2516.6127186240001</v>
      </c>
      <c r="AB46" s="429">
        <f t="shared" si="17"/>
        <v>0.16349072426583514</v>
      </c>
      <c r="AC46" s="454">
        <f t="shared" si="18"/>
        <v>93.041522278667728</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293.67108084899996</v>
      </c>
      <c r="V47" s="450">
        <f t="shared" si="11"/>
        <v>408.35801771399997</v>
      </c>
      <c r="W47" s="451">
        <f t="shared" si="12"/>
        <v>484.84515159600005</v>
      </c>
      <c r="X47" s="456">
        <f t="shared" si="13"/>
        <v>1973.3176723650001</v>
      </c>
      <c r="Y47" s="456">
        <f t="shared" si="14"/>
        <v>1866.3805500129999</v>
      </c>
      <c r="Z47" s="487">
        <f t="shared" si="15"/>
        <v>56.612182861999997</v>
      </c>
      <c r="AA47" s="457">
        <f t="shared" si="16"/>
        <v>5083.1846553989999</v>
      </c>
      <c r="AB47" s="453">
        <f t="shared" si="17"/>
        <v>0.33022702887020072</v>
      </c>
      <c r="AC47" s="454">
        <f t="shared" si="18"/>
        <v>100.27663839248497</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274.0606009</v>
      </c>
      <c r="V48" s="459">
        <f t="shared" si="11"/>
        <v>446.14113519199998</v>
      </c>
      <c r="W48" s="460">
        <f t="shared" si="12"/>
        <v>408.29403769300001</v>
      </c>
      <c r="X48" s="464">
        <f t="shared" si="13"/>
        <v>846.11424628500004</v>
      </c>
      <c r="Y48" s="464">
        <f t="shared" si="14"/>
        <v>798.31776061599999</v>
      </c>
      <c r="Z48" s="478">
        <f t="shared" si="15"/>
        <v>36.745069817999997</v>
      </c>
      <c r="AA48" s="465">
        <f t="shared" si="16"/>
        <v>2809.6728505040001</v>
      </c>
      <c r="AB48" s="462">
        <f t="shared" si="17"/>
        <v>0.1825292568377834</v>
      </c>
      <c r="AC48" s="454">
        <f t="shared" si="18"/>
        <v>90.002556798261708</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73.072641878000013</v>
      </c>
      <c r="V49" s="459">
        <f t="shared" si="11"/>
        <v>58.104701778000006</v>
      </c>
      <c r="W49" s="460">
        <f t="shared" si="12"/>
        <v>98.250475463000001</v>
      </c>
      <c r="X49" s="464">
        <f t="shared" si="13"/>
        <v>700.48393213500003</v>
      </c>
      <c r="Y49" s="464">
        <f t="shared" si="14"/>
        <v>323.079489932</v>
      </c>
      <c r="Z49" s="478">
        <f t="shared" si="15"/>
        <v>20.269937505999998</v>
      </c>
      <c r="AA49" s="465">
        <f t="shared" si="16"/>
        <v>1273.2611786919999</v>
      </c>
      <c r="AB49" s="462">
        <f t="shared" si="17"/>
        <v>8.2716895906710844E-2</v>
      </c>
      <c r="AC49" s="454">
        <f t="shared" si="18"/>
        <v>105.48739961233611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193.51292627000001</v>
      </c>
      <c r="V51" s="468">
        <f t="shared" si="11"/>
        <v>357.50517577199997</v>
      </c>
      <c r="W51" s="469">
        <f t="shared" si="12"/>
        <v>508.051930314</v>
      </c>
      <c r="X51" s="473">
        <f t="shared" si="13"/>
        <v>2710.409269455</v>
      </c>
      <c r="Y51" s="473">
        <f t="shared" si="14"/>
        <v>2998.7536718169999</v>
      </c>
      <c r="Z51" s="488">
        <f t="shared" si="15"/>
        <v>68.872268871000003</v>
      </c>
      <c r="AA51" s="489">
        <f t="shared" si="16"/>
        <v>6837.1052424990003</v>
      </c>
      <c r="AB51" s="490">
        <f t="shared" si="17"/>
        <v>0.44416976823874488</v>
      </c>
      <c r="AC51" s="454">
        <f t="shared" si="18"/>
        <v>105.58105190063809</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158.89884482100001</v>
      </c>
      <c r="V52" s="475">
        <f t="shared" si="11"/>
        <v>300.00188077600001</v>
      </c>
      <c r="W52" s="460">
        <f t="shared" si="12"/>
        <v>387.65697917000006</v>
      </c>
      <c r="X52" s="476">
        <f t="shared" si="13"/>
        <v>1636.1568770850001</v>
      </c>
      <c r="Y52" s="476">
        <f t="shared" si="14"/>
        <v>1796.799555109</v>
      </c>
      <c r="Z52" s="478">
        <f t="shared" si="15"/>
        <v>64.348054558000001</v>
      </c>
      <c r="AA52" s="465">
        <f t="shared" si="16"/>
        <v>4343.8621915189997</v>
      </c>
      <c r="AB52" s="429">
        <f t="shared" si="17"/>
        <v>0.28219724495023712</v>
      </c>
      <c r="AC52" s="454">
        <f t="shared" si="18"/>
        <v>102.59232430844672</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27.295123684</v>
      </c>
      <c r="V53" s="450">
        <f t="shared" si="11"/>
        <v>33.831172639999998</v>
      </c>
      <c r="W53" s="451">
        <f t="shared" si="12"/>
        <v>46.885998606999998</v>
      </c>
      <c r="X53" s="456">
        <f t="shared" si="13"/>
        <v>142.00530800999999</v>
      </c>
      <c r="Y53" s="456">
        <f t="shared" si="14"/>
        <v>128.01975992799998</v>
      </c>
      <c r="Z53" s="487">
        <f t="shared" si="15"/>
        <v>16.830387169999998</v>
      </c>
      <c r="AA53" s="457">
        <f t="shared" si="16"/>
        <v>394.86775003899993</v>
      </c>
      <c r="AB53" s="453">
        <f t="shared" si="17"/>
        <v>2.565242318190086E-2</v>
      </c>
      <c r="AC53" s="454">
        <f t="shared" si="18"/>
        <v>97.175050745880853</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142.999029323</v>
      </c>
      <c r="V54" s="459">
        <f t="shared" si="11"/>
        <v>231.07904227400002</v>
      </c>
      <c r="W54" s="460">
        <f t="shared" si="12"/>
        <v>316.18076672799998</v>
      </c>
      <c r="X54" s="464">
        <f t="shared" si="13"/>
        <v>972.13915573499992</v>
      </c>
      <c r="Y54" s="464">
        <f t="shared" si="14"/>
        <v>734.326284192</v>
      </c>
      <c r="Z54" s="478">
        <f t="shared" si="15"/>
        <v>61.766035265999996</v>
      </c>
      <c r="AA54" s="465">
        <f t="shared" si="16"/>
        <v>2458.4903135179998</v>
      </c>
      <c r="AB54" s="462">
        <f t="shared" si="17"/>
        <v>0.15971482579860974</v>
      </c>
      <c r="AC54" s="454">
        <f t="shared" si="18"/>
        <v>97.226303913359331</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2</v>
      </c>
      <c r="T55" s="441" t="str">
        <f t="shared" si="9"/>
        <v>Social renting</v>
      </c>
      <c r="U55" s="459">
        <f t="shared" si="10"/>
        <v>420.29407590199997</v>
      </c>
      <c r="V55" s="459">
        <f t="shared" si="11"/>
        <v>315.58272853800003</v>
      </c>
      <c r="W55" s="460">
        <f t="shared" si="12"/>
        <v>168.22432375399998</v>
      </c>
      <c r="X55" s="464">
        <f t="shared" si="13"/>
        <v>224.28938971500003</v>
      </c>
      <c r="Y55" s="464">
        <f t="shared" si="14"/>
        <v>203.100728954</v>
      </c>
      <c r="Z55" s="478">
        <f t="shared" si="15"/>
        <v>27.183253896</v>
      </c>
      <c r="AA55" s="465">
        <f t="shared" si="16"/>
        <v>1358.674500759</v>
      </c>
      <c r="AB55" s="462">
        <f t="shared" si="17"/>
        <v>8.8265737722276361E-2</v>
      </c>
      <c r="AC55" s="454">
        <f t="shared" si="18"/>
        <v>77.717040806029729</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189.33445555</v>
      </c>
      <c r="V57" s="468">
        <f t="shared" si="11"/>
        <v>137.948690984</v>
      </c>
      <c r="W57" s="469">
        <f t="shared" si="12"/>
        <v>175.31345426600001</v>
      </c>
      <c r="X57" s="473">
        <f t="shared" si="13"/>
        <v>432.26609261999999</v>
      </c>
      <c r="Y57" s="473">
        <f t="shared" si="14"/>
        <v>265.66116017399997</v>
      </c>
      <c r="Z57" s="488">
        <f t="shared" si="15"/>
        <v>44.977157855000002</v>
      </c>
      <c r="AA57" s="474">
        <f t="shared" si="16"/>
        <v>1245.5010114490001</v>
      </c>
      <c r="AB57" s="490">
        <f t="shared" si="17"/>
        <v>8.0913467904177236E-2</v>
      </c>
      <c r="AC57" s="454">
        <f t="shared" si="18"/>
        <v>89.980463930450298</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291.94265709199999</v>
      </c>
      <c r="V58" s="475">
        <f t="shared" si="11"/>
        <v>395.47853175800003</v>
      </c>
      <c r="W58" s="460">
        <f t="shared" si="12"/>
        <v>450.89712554700003</v>
      </c>
      <c r="X58" s="476">
        <f t="shared" si="13"/>
        <v>1183.314438615</v>
      </c>
      <c r="Y58" s="476">
        <f t="shared" si="14"/>
        <v>776.41380283700005</v>
      </c>
      <c r="Z58" s="478">
        <f t="shared" si="15"/>
        <v>46.514885288999999</v>
      </c>
      <c r="AA58" s="465">
        <f t="shared" si="16"/>
        <v>3144.5614411379997</v>
      </c>
      <c r="AB58" s="429">
        <f t="shared" si="17"/>
        <v>0.20428515826271681</v>
      </c>
      <c r="AC58" s="454">
        <f t="shared" si="18"/>
        <v>92.59934961391113</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390.85989439600002</v>
      </c>
      <c r="V59" s="475">
        <f t="shared" si="11"/>
        <v>554.59276402199998</v>
      </c>
      <c r="W59" s="460">
        <f t="shared" si="12"/>
        <v>629.54191559399999</v>
      </c>
      <c r="X59" s="476">
        <f t="shared" si="13"/>
        <v>2705.2053682649998</v>
      </c>
      <c r="Y59" s="476">
        <f t="shared" si="14"/>
        <v>2343.8075642590002</v>
      </c>
      <c r="Z59" s="478">
        <f t="shared" si="15"/>
        <v>66.653204539000001</v>
      </c>
      <c r="AA59" s="465">
        <f t="shared" si="16"/>
        <v>6690.660711075001</v>
      </c>
      <c r="AB59" s="429">
        <f t="shared" si="17"/>
        <v>0.43465605866790108</v>
      </c>
      <c r="AC59" s="454">
        <f t="shared" si="18"/>
        <v>100.35306701808697</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54.521153758000004</v>
      </c>
      <c r="V60" s="475">
        <f t="shared" si="11"/>
        <v>121.69200292799999</v>
      </c>
      <c r="W60" s="460">
        <f t="shared" si="12"/>
        <v>125.95118541299999</v>
      </c>
      <c r="X60" s="476">
        <f t="shared" si="13"/>
        <v>1139.61537288</v>
      </c>
      <c r="Y60" s="476">
        <f t="shared" si="14"/>
        <v>1901.4676843970001</v>
      </c>
      <c r="Z60" s="478">
        <f t="shared" si="15"/>
        <v>52.674704706</v>
      </c>
      <c r="AA60" s="465">
        <f t="shared" si="16"/>
        <v>3395.9221040819998</v>
      </c>
      <c r="AB60" s="429">
        <f t="shared" si="17"/>
        <v>0.22061470175287468</v>
      </c>
      <c r="AC60" s="454">
        <f t="shared" si="18"/>
        <v>109.72940412161773</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16.341840146999999</v>
      </c>
      <c r="V61" s="475">
        <f t="shared" si="11"/>
        <v>28.288010308</v>
      </c>
      <c r="W61" s="460">
        <f t="shared" si="12"/>
        <v>45.296319180000005</v>
      </c>
      <c r="X61" s="476">
        <f t="shared" si="13"/>
        <v>224.598733305</v>
      </c>
      <c r="Y61" s="476">
        <f t="shared" si="14"/>
        <v>573.64978833299995</v>
      </c>
      <c r="Z61" s="478">
        <f t="shared" si="15"/>
        <v>28.180047611000003</v>
      </c>
      <c r="AA61" s="465">
        <f t="shared" si="16"/>
        <v>916.35473888399997</v>
      </c>
      <c r="AB61" s="429">
        <f t="shared" si="17"/>
        <v>5.9530613842915608E-2</v>
      </c>
      <c r="AC61" s="454">
        <f t="shared" si="18"/>
        <v>107.68043544376073</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374.04823090299999</v>
      </c>
      <c r="V63" s="475">
        <f t="shared" si="11"/>
        <v>150.39777509799998</v>
      </c>
      <c r="W63" s="460">
        <f t="shared" si="12"/>
        <v>60.473069228</v>
      </c>
      <c r="X63" s="476">
        <f t="shared" si="13"/>
        <v>39.054284295000002</v>
      </c>
      <c r="Y63" s="476">
        <f t="shared" si="14"/>
        <v>11.086122527000001</v>
      </c>
      <c r="Z63" s="478">
        <f t="shared" si="15"/>
        <v>15.105772013000001</v>
      </c>
      <c r="AA63" s="465">
        <f t="shared" si="16"/>
        <v>650.16525406400001</v>
      </c>
      <c r="AB63" s="429">
        <f t="shared" si="17"/>
        <v>4.2237721955694148E-2</v>
      </c>
      <c r="AC63" s="454">
        <f t="shared" si="18"/>
        <v>69.297985133546149</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373.11490513999996</v>
      </c>
      <c r="V64" s="475">
        <f t="shared" si="11"/>
        <v>392.32474285199999</v>
      </c>
      <c r="W64" s="460">
        <f t="shared" si="12"/>
        <v>235.09966843800001</v>
      </c>
      <c r="X64" s="476">
        <f t="shared" si="13"/>
        <v>208.79206834499999</v>
      </c>
      <c r="Y64" s="476">
        <f t="shared" si="14"/>
        <v>42.110710621999999</v>
      </c>
      <c r="Z64" s="478">
        <f t="shared" si="15"/>
        <v>28.710497356000001</v>
      </c>
      <c r="AA64" s="465">
        <f t="shared" si="16"/>
        <v>1280.1525927529997</v>
      </c>
      <c r="AB64" s="429">
        <f t="shared" si="17"/>
        <v>8.316459382531019E-2</v>
      </c>
      <c r="AC64" s="454">
        <f t="shared" si="18"/>
        <v>73.534881753799283</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138.32964129000001</v>
      </c>
      <c r="V65" s="450">
        <f t="shared" si="11"/>
        <v>398.92877214399999</v>
      </c>
      <c r="W65" s="451">
        <f t="shared" si="12"/>
        <v>459.47133067799996</v>
      </c>
      <c r="X65" s="456">
        <f t="shared" si="13"/>
        <v>1189.9640239349999</v>
      </c>
      <c r="Y65" s="456">
        <f t="shared" si="14"/>
        <v>291.21748215700001</v>
      </c>
      <c r="Z65" s="487">
        <f t="shared" si="15"/>
        <v>36.001296081999996</v>
      </c>
      <c r="AA65" s="457">
        <f t="shared" si="16"/>
        <v>2513.9125462860002</v>
      </c>
      <c r="AB65" s="453">
        <f t="shared" si="17"/>
        <v>0.16331530866536739</v>
      </c>
      <c r="AC65" s="454">
        <f t="shared" si="18"/>
        <v>91.56655421527806</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56.717485627999999</v>
      </c>
      <c r="V66" s="459">
        <f t="shared" si="11"/>
        <v>290.06636748599999</v>
      </c>
      <c r="W66" s="460">
        <f t="shared" si="12"/>
        <v>615.16219213699992</v>
      </c>
      <c r="X66" s="464">
        <f t="shared" si="13"/>
        <v>3542.9480256750003</v>
      </c>
      <c r="Y66" s="464">
        <f t="shared" si="14"/>
        <v>2825.7196208400001</v>
      </c>
      <c r="Z66" s="478">
        <f t="shared" si="15"/>
        <v>101.68996115100001</v>
      </c>
      <c r="AA66" s="465">
        <f t="shared" si="16"/>
        <v>7432.3036529170004</v>
      </c>
      <c r="AB66" s="462">
        <f t="shared" si="17"/>
        <v>0.48283659149723901</v>
      </c>
      <c r="AC66" s="454">
        <f t="shared" si="18"/>
        <v>108.20215244440456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0.68204549599999997</v>
      </c>
      <c r="V67" s="459">
        <f t="shared" si="11"/>
        <v>5.7335840639999995</v>
      </c>
      <c r="W67" s="460">
        <f t="shared" si="12"/>
        <v>51.241054199000004</v>
      </c>
      <c r="X67" s="464">
        <f t="shared" si="13"/>
        <v>590.629141065</v>
      </c>
      <c r="Y67" s="464">
        <f t="shared" si="14"/>
        <v>1683.9733592569999</v>
      </c>
      <c r="Z67" s="478">
        <f t="shared" si="15"/>
        <v>36.573123418999998</v>
      </c>
      <c r="AA67" s="465">
        <f t="shared" si="16"/>
        <v>2368.8323074999998</v>
      </c>
      <c r="AB67" s="462">
        <f t="shared" si="17"/>
        <v>0.15389022981225231</v>
      </c>
      <c r="AC67" s="454">
        <f t="shared" si="18"/>
        <v>113.5840154516489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0.24599555199999998</v>
      </c>
      <c r="W68" s="460">
        <f t="shared" si="12"/>
        <v>1.3207841089999999</v>
      </c>
      <c r="X68" s="464">
        <f t="shared" si="13"/>
        <v>31.856232915</v>
      </c>
      <c r="Y68" s="464">
        <f t="shared" si="14"/>
        <v>277.401194471</v>
      </c>
      <c r="Z68" s="478">
        <f t="shared" si="15"/>
        <v>4.4316618019999998</v>
      </c>
      <c r="AA68" s="465">
        <f t="shared" si="16"/>
        <v>315.25586884900002</v>
      </c>
      <c r="AB68" s="462">
        <f t="shared" si="17"/>
        <v>2.0480469619242516E-2</v>
      </c>
      <c r="AC68" s="454">
        <f t="shared" si="18"/>
        <v>113.2922581091766</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0.107691543</v>
      </c>
      <c r="V69" s="459">
        <f t="shared" si="11"/>
        <v>0.30276404200000001</v>
      </c>
      <c r="W69" s="460">
        <f t="shared" si="12"/>
        <v>4.2319012109999994</v>
      </c>
      <c r="X69" s="464">
        <f t="shared" si="13"/>
        <v>81.756223770000005</v>
      </c>
      <c r="Y69" s="464">
        <f t="shared" si="14"/>
        <v>729.49151598699996</v>
      </c>
      <c r="Z69" s="478">
        <f t="shared" si="15"/>
        <v>16.487688176999999</v>
      </c>
      <c r="AA69" s="465">
        <f t="shared" si="16"/>
        <v>832.37778472999992</v>
      </c>
      <c r="AB69" s="462">
        <f t="shared" si="17"/>
        <v>5.4075085086078084E-2</v>
      </c>
      <c r="AC69" s="454">
        <f t="shared" si="18"/>
        <v>113.13318194002943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222.92125826</v>
      </c>
      <c r="V71" s="468">
        <f t="shared" si="11"/>
        <v>297.99498621200001</v>
      </c>
      <c r="W71" s="469">
        <f t="shared" si="12"/>
        <v>338.59258087000001</v>
      </c>
      <c r="X71" s="473">
        <f t="shared" si="13"/>
        <v>1235.0004688650001</v>
      </c>
      <c r="Y71" s="473">
        <f t="shared" si="14"/>
        <v>1166.979595578</v>
      </c>
      <c r="Z71" s="488">
        <f t="shared" si="15"/>
        <v>101.393939336</v>
      </c>
      <c r="AA71" s="474">
        <f t="shared" si="16"/>
        <v>3362.8828291210002</v>
      </c>
      <c r="AB71" s="471">
        <f t="shared" si="17"/>
        <v>0.21846831865919575</v>
      </c>
      <c r="AC71" s="454">
        <f t="shared" si="18"/>
        <v>98.537544105749475</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242.10509671900002</v>
      </c>
      <c r="V74" s="475">
        <f t="shared" si="41"/>
        <v>216.19708760400002</v>
      </c>
      <c r="W74" s="460">
        <f t="shared" si="42"/>
        <v>245.51378743500001</v>
      </c>
      <c r="X74" s="476">
        <f t="shared" si="43"/>
        <v>838.37621654999998</v>
      </c>
      <c r="Y74" s="476">
        <f t="shared" si="44"/>
        <v>574.22508650999998</v>
      </c>
      <c r="Z74" s="478">
        <f t="shared" si="45"/>
        <v>63.799211850999995</v>
      </c>
      <c r="AA74" s="465">
        <f t="shared" si="46"/>
        <v>2180.216486669</v>
      </c>
      <c r="AB74" s="429">
        <f t="shared" si="47"/>
        <v>0.14163687953413889</v>
      </c>
      <c r="AC74" s="454">
        <f t="shared" si="48"/>
        <v>94.761627908393393</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65.744854803999999</v>
      </c>
      <c r="V75" s="475">
        <f t="shared" si="41"/>
        <v>54.615469343999997</v>
      </c>
      <c r="W75" s="460">
        <f t="shared" si="42"/>
        <v>56.939844341000004</v>
      </c>
      <c r="X75" s="476">
        <f t="shared" si="43"/>
        <v>128.55182941500001</v>
      </c>
      <c r="Y75" s="476">
        <f t="shared" si="44"/>
        <v>106.09530623200001</v>
      </c>
      <c r="Z75" s="478">
        <f t="shared" si="45"/>
        <v>3.9602656109999996</v>
      </c>
      <c r="AA75" s="465">
        <f t="shared" si="46"/>
        <v>415.90756974699997</v>
      </c>
      <c r="AB75" s="429">
        <f t="shared" si="47"/>
        <v>2.7019266533294353E-2</v>
      </c>
      <c r="AC75" s="454">
        <f t="shared" si="48"/>
        <v>88.798926660724007</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161.132744868</v>
      </c>
      <c r="V76" s="475">
        <f t="shared" si="41"/>
        <v>254.12116376199998</v>
      </c>
      <c r="W76" s="460">
        <f t="shared" si="42"/>
        <v>376.03090051099997</v>
      </c>
      <c r="X76" s="476">
        <f t="shared" si="43"/>
        <v>2013.5167735349999</v>
      </c>
      <c r="Y76" s="476">
        <f t="shared" si="44"/>
        <v>2159.6820982720001</v>
      </c>
      <c r="Z76" s="478">
        <f t="shared" si="45"/>
        <v>59.379216833999998</v>
      </c>
      <c r="AA76" s="465">
        <f t="shared" si="46"/>
        <v>5023.8628977819999</v>
      </c>
      <c r="AB76" s="429">
        <f t="shared" si="47"/>
        <v>0.32637321495368021</v>
      </c>
      <c r="AC76" s="454">
        <f t="shared" si="48"/>
        <v>105.4213310557559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155.57603815599998</v>
      </c>
      <c r="V77" s="475">
        <f t="shared" si="41"/>
        <v>208.95137939</v>
      </c>
      <c r="W77" s="460">
        <f t="shared" si="42"/>
        <v>250.324909373</v>
      </c>
      <c r="X77" s="476">
        <f t="shared" si="43"/>
        <v>1096.2304602449999</v>
      </c>
      <c r="Y77" s="476">
        <f t="shared" si="44"/>
        <v>1222.499072695</v>
      </c>
      <c r="Z77" s="478">
        <f t="shared" si="45"/>
        <v>27.466012883999998</v>
      </c>
      <c r="AA77" s="465">
        <f t="shared" si="46"/>
        <v>2961.047872743</v>
      </c>
      <c r="AB77" s="429">
        <f t="shared" si="47"/>
        <v>0.19236327374410447</v>
      </c>
      <c r="AC77" s="454">
        <f t="shared" si="48"/>
        <v>101.77131293417115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318.44126545300003</v>
      </c>
      <c r="V78" s="475">
        <f t="shared" si="41"/>
        <v>504.11489990000001</v>
      </c>
      <c r="W78" s="460">
        <f t="shared" si="42"/>
        <v>498.19055834</v>
      </c>
      <c r="X78" s="476">
        <f t="shared" si="43"/>
        <v>1608.3247202550001</v>
      </c>
      <c r="Y78" s="476">
        <f t="shared" si="44"/>
        <v>1798.4984304300001</v>
      </c>
      <c r="Z78" s="478">
        <f t="shared" si="45"/>
        <v>84.395292820000009</v>
      </c>
      <c r="AA78" s="465">
        <f t="shared" si="46"/>
        <v>4811.965167198</v>
      </c>
      <c r="AB78" s="429">
        <f t="shared" si="47"/>
        <v>0.31260736485402457</v>
      </c>
      <c r="AC78" s="454">
        <f t="shared" si="48"/>
        <v>97.233573837681845</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816.21489664599994</v>
      </c>
      <c r="V80" s="475">
        <f t="shared" si="41"/>
        <v>1096.6096653019999</v>
      </c>
      <c r="W80" s="460">
        <f t="shared" si="42"/>
        <v>1242.8162381030002</v>
      </c>
      <c r="X80" s="476">
        <f t="shared" si="43"/>
        <v>5094.3597618149997</v>
      </c>
      <c r="Y80" s="476">
        <f t="shared" si="44"/>
        <v>5270.4698986789999</v>
      </c>
      <c r="Z80" s="478">
        <f t="shared" si="45"/>
        <v>224.846710624</v>
      </c>
      <c r="AA80" s="465">
        <f t="shared" si="46"/>
        <v>13745.317171168999</v>
      </c>
      <c r="AB80" s="429">
        <f t="shared" si="47"/>
        <v>0.89295895349632948</v>
      </c>
      <c r="AC80" s="454">
        <f t="shared" si="48"/>
        <v>100.31839264297209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100.712882816</v>
      </c>
      <c r="V81" s="475">
        <f t="shared" si="41"/>
        <v>105.59922112</v>
      </c>
      <c r="W81" s="460">
        <f t="shared" si="42"/>
        <v>144.419594934</v>
      </c>
      <c r="X81" s="476">
        <f t="shared" si="43"/>
        <v>433.46318307000001</v>
      </c>
      <c r="Y81" s="476">
        <f t="shared" si="44"/>
        <v>436.43239627100002</v>
      </c>
      <c r="Z81" s="478">
        <f t="shared" si="45"/>
        <v>12.827802068</v>
      </c>
      <c r="AA81" s="465">
        <f t="shared" si="46"/>
        <v>1233.455080279</v>
      </c>
      <c r="AB81" s="429">
        <f t="shared" si="47"/>
        <v>8.013090887279932E-2</v>
      </c>
      <c r="AC81" s="454">
        <f t="shared" si="48"/>
        <v>96.730007674225732</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26.072220538</v>
      </c>
      <c r="V82" s="475">
        <f t="shared" si="41"/>
        <v>35.791113578000001</v>
      </c>
      <c r="W82" s="460">
        <f t="shared" si="42"/>
        <v>39.764166963000001</v>
      </c>
      <c r="X82" s="476">
        <f t="shared" si="43"/>
        <v>157.177055115</v>
      </c>
      <c r="Y82" s="476">
        <f t="shared" si="44"/>
        <v>154.09770505</v>
      </c>
      <c r="Z82" s="478">
        <f t="shared" si="45"/>
        <v>1.325487069</v>
      </c>
      <c r="AA82" s="465">
        <f t="shared" si="46"/>
        <v>414.22774831300006</v>
      </c>
      <c r="AB82" s="429">
        <f t="shared" si="47"/>
        <v>2.691013761534464E-2</v>
      </c>
      <c r="AC82" s="454">
        <f t="shared" si="48"/>
        <v>99.536761802512757</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733.60268099700011</v>
      </c>
      <c r="V84" s="475">
        <f t="shared" si="41"/>
        <v>928.52108809200001</v>
      </c>
      <c r="W84" s="460">
        <f t="shared" si="42"/>
        <v>1145.1142828889999</v>
      </c>
      <c r="X84" s="476">
        <f t="shared" si="43"/>
        <v>4601.4515240549999</v>
      </c>
      <c r="Y84" s="476">
        <f t="shared" si="44"/>
        <v>4682.0906436940004</v>
      </c>
      <c r="Z84" s="478">
        <f t="shared" si="45"/>
        <v>196.31780881399999</v>
      </c>
      <c r="AA84" s="465">
        <f t="shared" si="46"/>
        <v>12287.098028540999</v>
      </c>
      <c r="AB84" s="429">
        <f t="shared" si="47"/>
        <v>0.79822633850068203</v>
      </c>
      <c r="AC84" s="454">
        <f t="shared" si="48"/>
        <v>100.39849244853364</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114.10836567</v>
      </c>
      <c r="V85" s="475">
        <f t="shared" si="41"/>
        <v>162.58442178199999</v>
      </c>
      <c r="W85" s="460">
        <f t="shared" si="42"/>
        <v>167.68283861500001</v>
      </c>
      <c r="X85" s="476">
        <f t="shared" si="43"/>
        <v>628.85825329500005</v>
      </c>
      <c r="Y85" s="476">
        <f t="shared" si="44"/>
        <v>686.69760031700002</v>
      </c>
      <c r="Z85" s="478">
        <f t="shared" si="45"/>
        <v>19.739560656000002</v>
      </c>
      <c r="AA85" s="484">
        <f t="shared" si="46"/>
        <v>1779.6710403350003</v>
      </c>
      <c r="AB85" s="485">
        <f t="shared" si="47"/>
        <v>0.11561560711589686</v>
      </c>
      <c r="AC85" s="454">
        <f t="shared" si="48"/>
        <v>98.964397200869783</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95.288953333000009</v>
      </c>
      <c r="V86" s="475">
        <f t="shared" si="41"/>
        <v>146.89449012599999</v>
      </c>
      <c r="W86" s="460">
        <f t="shared" si="42"/>
        <v>114.20287992300001</v>
      </c>
      <c r="X86" s="476">
        <f t="shared" si="43"/>
        <v>454.69022264999995</v>
      </c>
      <c r="Y86" s="476">
        <f t="shared" si="44"/>
        <v>492.21175598899998</v>
      </c>
      <c r="Z86" s="478">
        <f t="shared" si="45"/>
        <v>22.942630290999997</v>
      </c>
      <c r="AA86" s="465">
        <f t="shared" si="46"/>
        <v>1326.2309323119998</v>
      </c>
      <c r="AB86" s="429">
        <f t="shared" si="47"/>
        <v>8.615805446059896E-2</v>
      </c>
      <c r="AC86" s="454">
        <f t="shared" si="48"/>
        <v>97.777487905758733</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661.83113582500005</v>
      </c>
      <c r="V88" s="475">
        <f t="shared" si="41"/>
        <v>842.68120738199991</v>
      </c>
      <c r="W88" s="460">
        <f t="shared" si="42"/>
        <v>1022.2372464739999</v>
      </c>
      <c r="X88" s="476">
        <f t="shared" si="43"/>
        <v>4250.3355659849994</v>
      </c>
      <c r="Y88" s="476">
        <f t="shared" si="44"/>
        <v>4253.1368834229997</v>
      </c>
      <c r="Z88" s="478">
        <f t="shared" si="45"/>
        <v>154.114689543</v>
      </c>
      <c r="AA88" s="465">
        <f t="shared" si="46"/>
        <v>11184.336728631999</v>
      </c>
      <c r="AB88" s="429">
        <f t="shared" si="47"/>
        <v>0.72658589804664453</v>
      </c>
      <c r="AC88" s="454">
        <f t="shared" si="48"/>
        <v>100.64623186553241</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140.496998542</v>
      </c>
      <c r="V89" s="475">
        <f t="shared" si="41"/>
        <v>195.19763269000001</v>
      </c>
      <c r="W89" s="460">
        <f t="shared" si="42"/>
        <v>199.44168969400002</v>
      </c>
      <c r="X89" s="476">
        <f t="shared" si="43"/>
        <v>729.66077338499997</v>
      </c>
      <c r="Y89" s="476">
        <f t="shared" si="44"/>
        <v>780.62661344399999</v>
      </c>
      <c r="Z89" s="478">
        <f t="shared" si="45"/>
        <v>41.688310402999996</v>
      </c>
      <c r="AA89" s="465">
        <f t="shared" si="46"/>
        <v>2087.112018158</v>
      </c>
      <c r="AB89" s="429">
        <f t="shared" si="47"/>
        <v>0.13558838551016697</v>
      </c>
      <c r="AC89" s="454">
        <f t="shared" si="48"/>
        <v>98.444032743531807</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94.139114770000006</v>
      </c>
      <c r="V90" s="475">
        <f t="shared" si="41"/>
        <v>142.112361058</v>
      </c>
      <c r="W90" s="460">
        <f t="shared" si="42"/>
        <v>142.27915629500001</v>
      </c>
      <c r="X90" s="476">
        <f t="shared" si="43"/>
        <v>514.58992384499993</v>
      </c>
      <c r="Y90" s="476">
        <f t="shared" si="44"/>
        <v>576.53241568499993</v>
      </c>
      <c r="Z90" s="478">
        <f t="shared" si="45"/>
        <v>32.900673319000006</v>
      </c>
      <c r="AA90" s="465">
        <f t="shared" si="46"/>
        <v>1502.5536449719998</v>
      </c>
      <c r="AB90" s="429">
        <f t="shared" si="47"/>
        <v>9.76127879537452E-2</v>
      </c>
      <c r="AC90" s="454">
        <f t="shared" si="48"/>
        <v>98.637298048837692</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46.532750862999997</v>
      </c>
      <c r="V91" s="475">
        <f t="shared" si="41"/>
        <v>58.00879887</v>
      </c>
      <c r="W91" s="460">
        <f t="shared" si="42"/>
        <v>63.041907536999993</v>
      </c>
      <c r="X91" s="476">
        <f t="shared" si="43"/>
        <v>190.413736785</v>
      </c>
      <c r="Y91" s="476">
        <f t="shared" si="44"/>
        <v>250.70408744799997</v>
      </c>
      <c r="Z91" s="478">
        <f t="shared" si="45"/>
        <v>10.296326735000001</v>
      </c>
      <c r="AA91" s="484">
        <f t="shared" si="46"/>
        <v>618.997608238</v>
      </c>
      <c r="AB91" s="485">
        <f t="shared" si="47"/>
        <v>4.0212928489443252E-2</v>
      </c>
      <c r="AC91" s="454">
        <f t="shared" si="48"/>
        <v>97.164114162756988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252.42448999799998</v>
      </c>
      <c r="V93" s="475">
        <f t="shared" si="41"/>
        <v>241.66618676799999</v>
      </c>
      <c r="W93" s="460">
        <f t="shared" si="42"/>
        <v>281.81063550599998</v>
      </c>
      <c r="X93" s="476">
        <f t="shared" si="43"/>
        <v>944.52909480000005</v>
      </c>
      <c r="Y93" s="476">
        <f t="shared" si="44"/>
        <v>816.75953191899998</v>
      </c>
      <c r="Z93" s="478">
        <f t="shared" si="45"/>
        <v>42.721737799000003</v>
      </c>
      <c r="AA93" s="465">
        <f t="shared" si="46"/>
        <v>2579.91167679</v>
      </c>
      <c r="AB93" s="429">
        <f t="shared" si="47"/>
        <v>0.16760291540245567</v>
      </c>
      <c r="AC93" s="454">
        <f t="shared" si="48"/>
        <v>95.940294166317358</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332.20419202900001</v>
      </c>
      <c r="V94" s="475">
        <f t="shared" si="41"/>
        <v>462.30936443400003</v>
      </c>
      <c r="W94" s="460">
        <f t="shared" si="42"/>
        <v>572.33699173299999</v>
      </c>
      <c r="X94" s="476">
        <f t="shared" si="43"/>
        <v>2607.1389306599999</v>
      </c>
      <c r="Y94" s="476">
        <f t="shared" si="44"/>
        <v>2673.6875197419999</v>
      </c>
      <c r="Z94" s="478">
        <f t="shared" si="45"/>
        <v>58.612893208999999</v>
      </c>
      <c r="AA94" s="465">
        <f t="shared" si="46"/>
        <v>6706.2898918069995</v>
      </c>
      <c r="AB94" s="429">
        <f t="shared" si="47"/>
        <v>0.43567140205333588</v>
      </c>
      <c r="AC94" s="454">
        <f t="shared" si="48"/>
        <v>102.21418047106539</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286.36803903800001</v>
      </c>
      <c r="V95" s="475">
        <f t="shared" si="41"/>
        <v>431.15219256200004</v>
      </c>
      <c r="W95" s="460">
        <f t="shared" si="42"/>
        <v>458.16062975100004</v>
      </c>
      <c r="X95" s="476">
        <f t="shared" si="43"/>
        <v>1783.7970092850001</v>
      </c>
      <c r="Y95" s="476">
        <f t="shared" si="44"/>
        <v>1955.6997811420001</v>
      </c>
      <c r="Z95" s="478">
        <f t="shared" si="45"/>
        <v>104.99953468299999</v>
      </c>
      <c r="AA95" s="465">
        <f t="shared" si="46"/>
        <v>5020.177186461</v>
      </c>
      <c r="AB95" s="429">
        <f t="shared" si="47"/>
        <v>0.32613377421301892</v>
      </c>
      <c r="AC95" s="454">
        <f t="shared" si="48"/>
        <v>99.852275117582906</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72.003278934999997</v>
      </c>
      <c r="V96" s="475">
        <f t="shared" si="41"/>
        <v>102.87225623600001</v>
      </c>
      <c r="W96" s="460">
        <f t="shared" si="42"/>
        <v>114.691744437</v>
      </c>
      <c r="X96" s="476">
        <f t="shared" si="43"/>
        <v>349.53495957000001</v>
      </c>
      <c r="Y96" s="476">
        <f t="shared" si="44"/>
        <v>414.85316133599997</v>
      </c>
      <c r="Z96" s="478">
        <f t="shared" si="45"/>
        <v>32.665834070000002</v>
      </c>
      <c r="AA96" s="465">
        <f t="shared" si="46"/>
        <v>1086.6212345839999</v>
      </c>
      <c r="AB96" s="429">
        <f t="shared" si="47"/>
        <v>7.0591907658286226E-2</v>
      </c>
      <c r="AC96" s="454">
        <f t="shared" si="48"/>
        <v>97.428760788190104</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61.239907111000001</v>
      </c>
      <c r="V99" s="475">
        <f t="shared" si="41"/>
        <v>78.921400656000003</v>
      </c>
      <c r="W99" s="460">
        <f t="shared" si="42"/>
        <v>164.86958231899999</v>
      </c>
      <c r="X99" s="476">
        <f t="shared" si="43"/>
        <v>928.90034191500001</v>
      </c>
      <c r="Y99" s="476">
        <f t="shared" si="44"/>
        <v>1282.755269348</v>
      </c>
      <c r="Z99" s="478">
        <f t="shared" si="45"/>
        <v>36.579208837000003</v>
      </c>
      <c r="AA99" s="465">
        <f t="shared" si="46"/>
        <v>2553.2657101859995</v>
      </c>
      <c r="AB99" s="429">
        <f t="shared" si="47"/>
        <v>0.16587187099239911</v>
      </c>
      <c r="AC99" s="454">
        <f t="shared" si="48"/>
        <v>107.63066610203633</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156.45778653400001</v>
      </c>
      <c r="V100" s="475">
        <f t="shared" si="41"/>
        <v>269.60547599800003</v>
      </c>
      <c r="W100" s="460">
        <f t="shared" si="42"/>
        <v>395.22924051000001</v>
      </c>
      <c r="X100" s="476">
        <f t="shared" si="43"/>
        <v>1800.2411332950001</v>
      </c>
      <c r="Y100" s="476">
        <f t="shared" si="44"/>
        <v>2139.3801803719998</v>
      </c>
      <c r="Z100" s="478">
        <f t="shared" si="45"/>
        <v>72.412087833000001</v>
      </c>
      <c r="AA100" s="465">
        <f t="shared" si="46"/>
        <v>4833.3259045420009</v>
      </c>
      <c r="AB100" s="429">
        <f t="shared" si="47"/>
        <v>0.31399505648944331</v>
      </c>
      <c r="AC100" s="454">
        <f t="shared" si="48"/>
        <v>104.19728756312556</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128.80241893299998</v>
      </c>
      <c r="V101" s="475">
        <f t="shared" si="41"/>
        <v>202.92969787000001</v>
      </c>
      <c r="W101" s="460">
        <f t="shared" si="42"/>
        <v>231.22819888699999</v>
      </c>
      <c r="X101" s="476">
        <f t="shared" si="43"/>
        <v>891.10111232999998</v>
      </c>
      <c r="Y101" s="476">
        <f t="shared" si="44"/>
        <v>832.15464406299998</v>
      </c>
      <c r="Z101" s="478">
        <f t="shared" si="45"/>
        <v>47.776210179000003</v>
      </c>
      <c r="AA101" s="465">
        <f t="shared" si="46"/>
        <v>2333.9922822619997</v>
      </c>
      <c r="AB101" s="429">
        <f t="shared" si="47"/>
        <v>0.15162686170739945</v>
      </c>
      <c r="AC101" s="454">
        <f t="shared" si="48"/>
        <v>99.655183958357696</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64.407588390000001</v>
      </c>
      <c r="V102" s="475">
        <f t="shared" si="41"/>
        <v>100.161616858</v>
      </c>
      <c r="W102" s="460">
        <f t="shared" si="42"/>
        <v>94.231231499999993</v>
      </c>
      <c r="X102" s="476">
        <f t="shared" si="43"/>
        <v>551.59109881500001</v>
      </c>
      <c r="Y102" s="476">
        <f t="shared" si="44"/>
        <v>534.30974824099997</v>
      </c>
      <c r="Z102" s="478">
        <f t="shared" si="45"/>
        <v>22.327805420000001</v>
      </c>
      <c r="AA102" s="465">
        <f t="shared" si="46"/>
        <v>1367.029089224</v>
      </c>
      <c r="AB102" s="429">
        <f t="shared" si="47"/>
        <v>8.880849017241603E-2</v>
      </c>
      <c r="AC102" s="454">
        <f t="shared" si="48"/>
        <v>103.37982347377101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74.750841455</v>
      </c>
      <c r="V103" s="475">
        <f t="shared" si="41"/>
        <v>105.58213300600001</v>
      </c>
      <c r="W103" s="460">
        <f t="shared" si="42"/>
        <v>100.103049673</v>
      </c>
      <c r="X103" s="476">
        <f t="shared" si="43"/>
        <v>293.67711145499999</v>
      </c>
      <c r="Y103" s="476">
        <f t="shared" si="44"/>
        <v>266.89978288700001</v>
      </c>
      <c r="Z103" s="478">
        <f t="shared" si="45"/>
        <v>15.098001167000001</v>
      </c>
      <c r="AA103" s="465">
        <f t="shared" si="46"/>
        <v>856.11091964299999</v>
      </c>
      <c r="AB103" s="429">
        <f t="shared" si="47"/>
        <v>5.561689856707594E-2</v>
      </c>
      <c r="AC103" s="454">
        <f t="shared" si="48"/>
        <v>94.274819283440408</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283.14105814700002</v>
      </c>
      <c r="V104" s="475">
        <f t="shared" si="41"/>
        <v>286.35950826999999</v>
      </c>
      <c r="W104" s="460">
        <f t="shared" si="42"/>
        <v>275.58898970999996</v>
      </c>
      <c r="X104" s="476">
        <f t="shared" si="43"/>
        <v>783.32778167999993</v>
      </c>
      <c r="Y104" s="476">
        <f t="shared" si="44"/>
        <v>518.26558895699998</v>
      </c>
      <c r="Z104" s="478">
        <f t="shared" si="45"/>
        <v>28.091999054999999</v>
      </c>
      <c r="AA104" s="465">
        <f t="shared" si="46"/>
        <v>2174.7749258190001</v>
      </c>
      <c r="AB104" s="429">
        <f t="shared" si="47"/>
        <v>0.14128337074118105</v>
      </c>
      <c r="AC104" s="454">
        <f t="shared" si="48"/>
        <v>91.163106027917934</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174.20040037300001</v>
      </c>
      <c r="V105" s="475">
        <f t="shared" si="41"/>
        <v>194.440167342</v>
      </c>
      <c r="W105" s="460">
        <f t="shared" si="42"/>
        <v>165.749708828</v>
      </c>
      <c r="X105" s="476">
        <f t="shared" si="43"/>
        <v>436.16142050999997</v>
      </c>
      <c r="Y105" s="476">
        <f t="shared" si="44"/>
        <v>287.23478613200001</v>
      </c>
      <c r="Z105" s="478">
        <f t="shared" si="45"/>
        <v>16.714687748000003</v>
      </c>
      <c r="AA105" s="465">
        <f t="shared" si="46"/>
        <v>1274.5011709329999</v>
      </c>
      <c r="AB105" s="429">
        <f t="shared" si="47"/>
        <v>8.2797451499577721E-2</v>
      </c>
      <c r="AC105" s="454">
        <f t="shared" si="48"/>
        <v>89.499559489821465</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23.836586313999998</v>
      </c>
      <c r="V107" s="475">
        <f t="shared" si="41"/>
        <v>31.413910787999999</v>
      </c>
      <c r="W107" s="460">
        <f t="shared" si="42"/>
        <v>44.627186036999994</v>
      </c>
      <c r="X107" s="476">
        <f t="shared" si="43"/>
        <v>228.46590338999999</v>
      </c>
      <c r="Y107" s="476">
        <f t="shared" si="44"/>
        <v>360.26175598599997</v>
      </c>
      <c r="Z107" s="478">
        <f t="shared" si="45"/>
        <v>17.076510565</v>
      </c>
      <c r="AA107" s="465">
        <f t="shared" si="46"/>
        <v>705.68185308</v>
      </c>
      <c r="AB107" s="429">
        <f t="shared" si="47"/>
        <v>4.5844335287468327E-2</v>
      </c>
      <c r="AC107" s="454">
        <f t="shared" si="48"/>
        <v>105.56535189087843</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115.29158360400001</v>
      </c>
      <c r="V108" s="475">
        <f t="shared" si="41"/>
        <v>188.15850210799999</v>
      </c>
      <c r="W108" s="460">
        <f t="shared" si="42"/>
        <v>280.21964181200002</v>
      </c>
      <c r="X108" s="476">
        <f t="shared" si="43"/>
        <v>1407.2659972049998</v>
      </c>
      <c r="Y108" s="476">
        <f t="shared" si="44"/>
        <v>1722.7127406249999</v>
      </c>
      <c r="Z108" s="478">
        <f t="shared" si="45"/>
        <v>66.532967702000008</v>
      </c>
      <c r="AA108" s="465">
        <f t="shared" si="46"/>
        <v>3780.1814330560001</v>
      </c>
      <c r="AB108" s="429">
        <f t="shared" si="47"/>
        <v>0.24557795316416553</v>
      </c>
      <c r="AC108" s="454">
        <f t="shared" si="48"/>
        <v>105.25314137798586</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218.51946439400001</v>
      </c>
      <c r="V109" s="475">
        <f t="shared" si="41"/>
        <v>368.27984384000001</v>
      </c>
      <c r="W109" s="460">
        <f t="shared" si="42"/>
        <v>471.062534884</v>
      </c>
      <c r="X109" s="476">
        <f t="shared" si="43"/>
        <v>1954.8263116350001</v>
      </c>
      <c r="Y109" s="476">
        <f t="shared" si="44"/>
        <v>1988.7866324189999</v>
      </c>
      <c r="Z109" s="478">
        <f t="shared" si="45"/>
        <v>80.268508738999998</v>
      </c>
      <c r="AA109" s="465">
        <f t="shared" si="46"/>
        <v>5081.7432959110001</v>
      </c>
      <c r="AB109" s="429">
        <f t="shared" si="47"/>
        <v>0.33013339153582799</v>
      </c>
      <c r="AC109" s="454">
        <f t="shared" si="48"/>
        <v>101.79716540811479</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198.08823967999999</v>
      </c>
      <c r="V110" s="475">
        <f t="shared" si="41"/>
        <v>282.60700399400002</v>
      </c>
      <c r="W110" s="460">
        <f t="shared" si="42"/>
        <v>297.90144897699997</v>
      </c>
      <c r="X110" s="476">
        <f t="shared" si="43"/>
        <v>1109.009601195</v>
      </c>
      <c r="Y110" s="476">
        <f t="shared" si="44"/>
        <v>1013.197903926</v>
      </c>
      <c r="Z110" s="478">
        <f t="shared" si="45"/>
        <v>37.064909178000001</v>
      </c>
      <c r="AA110" s="465">
        <f t="shared" si="46"/>
        <v>2937.8691069500001</v>
      </c>
      <c r="AB110" s="429">
        <f t="shared" si="47"/>
        <v>0.1908574746280777</v>
      </c>
      <c r="AC110" s="454">
        <f t="shared" si="48"/>
        <v>98.244301378536562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201.456272625</v>
      </c>
      <c r="V111" s="475">
        <f t="shared" si="41"/>
        <v>211.38044928599999</v>
      </c>
      <c r="W111" s="460">
        <f t="shared" si="42"/>
        <v>204.42684569799999</v>
      </c>
      <c r="X111" s="476">
        <f t="shared" si="43"/>
        <v>609.00944532000005</v>
      </c>
      <c r="Y111" s="476">
        <f t="shared" si="44"/>
        <v>435.51648607900006</v>
      </c>
      <c r="Z111" s="478">
        <f t="shared" si="45"/>
        <v>25.801129801999998</v>
      </c>
      <c r="AA111" s="465">
        <f t="shared" si="46"/>
        <v>1687.5906288100002</v>
      </c>
      <c r="AB111" s="429">
        <f t="shared" si="47"/>
        <v>0.1096336405385565</v>
      </c>
      <c r="AC111" s="454">
        <f t="shared" si="48"/>
        <v>92.357468974818218</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185.80785338300001</v>
      </c>
      <c r="V112" s="475">
        <f t="shared" si="41"/>
        <v>156.16028874599999</v>
      </c>
      <c r="W112" s="460">
        <f t="shared" si="42"/>
        <v>128.76234259200001</v>
      </c>
      <c r="X112" s="476">
        <f t="shared" si="43"/>
        <v>376.42274125500001</v>
      </c>
      <c r="Y112" s="476">
        <f t="shared" si="44"/>
        <v>340.52448096500001</v>
      </c>
      <c r="Z112" s="478">
        <f t="shared" si="45"/>
        <v>12.255974014</v>
      </c>
      <c r="AA112" s="465">
        <f t="shared" si="46"/>
        <v>1199.933680955</v>
      </c>
      <c r="AB112" s="429">
        <f t="shared" si="47"/>
        <v>7.7953204765477818E-2</v>
      </c>
      <c r="AC112" s="454">
        <f t="shared" si="48"/>
        <v>90.672572235897249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7.4372891769999994</v>
      </c>
      <c r="V114" s="475">
        <f t="shared" si="41"/>
        <v>14.4733961</v>
      </c>
      <c r="W114" s="460">
        <f t="shared" si="42"/>
        <v>39.853233168000003</v>
      </c>
      <c r="X114" s="476">
        <f t="shared" si="43"/>
        <v>381.32595710999999</v>
      </c>
      <c r="Y114" s="476">
        <f t="shared" si="44"/>
        <v>771.18617180199999</v>
      </c>
      <c r="Z114" s="478">
        <f t="shared" si="45"/>
        <v>9.7937721139999994</v>
      </c>
      <c r="AA114" s="465">
        <f t="shared" si="46"/>
        <v>1224.0698194709998</v>
      </c>
      <c r="AB114" s="429">
        <f t="shared" si="47"/>
        <v>7.9521199212044424E-2</v>
      </c>
      <c r="AC114" s="454">
        <f t="shared" si="48"/>
        <v>112.37897600914273</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103.966750523</v>
      </c>
      <c r="V115" s="475">
        <f t="shared" si="41"/>
        <v>190.08996161800002</v>
      </c>
      <c r="W115" s="460">
        <f t="shared" si="42"/>
        <v>307.37088826600001</v>
      </c>
      <c r="X115" s="476">
        <f t="shared" si="43"/>
        <v>1336.1597227050001</v>
      </c>
      <c r="Y115" s="476">
        <f t="shared" si="44"/>
        <v>1547.2216353670001</v>
      </c>
      <c r="Z115" s="478">
        <f t="shared" si="45"/>
        <v>36.618206227999998</v>
      </c>
      <c r="AA115" s="465">
        <f t="shared" si="46"/>
        <v>3521.4271647070004</v>
      </c>
      <c r="AB115" s="429">
        <f t="shared" si="47"/>
        <v>0.22876808709848634</v>
      </c>
      <c r="AC115" s="454">
        <f t="shared" si="48"/>
        <v>104.21924836709758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244.25715473899999</v>
      </c>
      <c r="V116" s="475">
        <f t="shared" si="41"/>
        <v>230.41646095999999</v>
      </c>
      <c r="W116" s="460">
        <f t="shared" si="42"/>
        <v>185.40690495800001</v>
      </c>
      <c r="X116" s="476">
        <f t="shared" si="43"/>
        <v>724.76948465999999</v>
      </c>
      <c r="Y116" s="476">
        <f t="shared" si="44"/>
        <v>702.25166278100005</v>
      </c>
      <c r="Z116" s="478">
        <f t="shared" si="45"/>
        <v>24.838284364</v>
      </c>
      <c r="AA116" s="465">
        <f t="shared" si="46"/>
        <v>2111.9399524620003</v>
      </c>
      <c r="AB116" s="429">
        <f t="shared" si="47"/>
        <v>0.13720132218943679</v>
      </c>
      <c r="AC116" s="454">
        <f t="shared" si="48"/>
        <v>95.252718565312264</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30.577440757999998</v>
      </c>
      <c r="V117" s="475">
        <f t="shared" si="41"/>
        <v>54.998903941999998</v>
      </c>
      <c r="W117" s="460">
        <f t="shared" si="42"/>
        <v>92.974091591000004</v>
      </c>
      <c r="X117" s="476">
        <f t="shared" si="43"/>
        <v>352.46740763999998</v>
      </c>
      <c r="Y117" s="476">
        <f t="shared" si="44"/>
        <v>321.02293536400003</v>
      </c>
      <c r="Z117" s="478">
        <f t="shared" si="45"/>
        <v>7.419524365</v>
      </c>
      <c r="AA117" s="465">
        <f t="shared" si="46"/>
        <v>859.46030366000002</v>
      </c>
      <c r="AB117" s="429">
        <f t="shared" si="47"/>
        <v>5.583448994088222E-2</v>
      </c>
      <c r="AC117" s="454">
        <f t="shared" si="48"/>
        <v>102.03818421212596</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103.552609441</v>
      </c>
      <c r="V118" s="475">
        <f t="shared" si="41"/>
        <v>129.12078163000001</v>
      </c>
      <c r="W118" s="460">
        <f t="shared" si="42"/>
        <v>169.23147752200001</v>
      </c>
      <c r="X118" s="476">
        <f t="shared" si="43"/>
        <v>994.50309866999999</v>
      </c>
      <c r="Y118" s="476">
        <f t="shared" si="44"/>
        <v>948.18522444500002</v>
      </c>
      <c r="Z118" s="478">
        <f t="shared" si="45"/>
        <v>46.343490263</v>
      </c>
      <c r="AA118" s="465">
        <f t="shared" si="46"/>
        <v>2390.9366819710003</v>
      </c>
      <c r="AB118" s="429">
        <f t="shared" si="47"/>
        <v>0.15532623153193012</v>
      </c>
      <c r="AC118" s="454">
        <f t="shared" si="48"/>
        <v>104.82999798238106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36.392676578</v>
      </c>
      <c r="V119" s="475">
        <f t="shared" si="41"/>
        <v>54.365692940000002</v>
      </c>
      <c r="W119" s="460">
        <f t="shared" si="42"/>
        <v>94.182527989999997</v>
      </c>
      <c r="X119" s="476">
        <f t="shared" si="43"/>
        <v>463.21096886999999</v>
      </c>
      <c r="Y119" s="476">
        <f t="shared" si="44"/>
        <v>575.79712393</v>
      </c>
      <c r="Z119" s="478">
        <f t="shared" si="45"/>
        <v>9.9764065930000001</v>
      </c>
      <c r="AA119" s="465">
        <f t="shared" si="46"/>
        <v>1233.9253969010001</v>
      </c>
      <c r="AB119" s="429">
        <f t="shared" si="47"/>
        <v>8.0161462801338276E-2</v>
      </c>
      <c r="AC119" s="454">
        <f t="shared" si="48"/>
        <v>105.65535364639199</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103.069444531</v>
      </c>
      <c r="V120" s="475">
        <f t="shared" si="41"/>
        <v>167.800932862</v>
      </c>
      <c r="W120" s="460">
        <f t="shared" si="42"/>
        <v>169.84828400199999</v>
      </c>
      <c r="X120" s="476">
        <f t="shared" si="43"/>
        <v>446.95011789</v>
      </c>
      <c r="Y120" s="476">
        <f t="shared" si="44"/>
        <v>290.80813819499997</v>
      </c>
      <c r="Z120" s="478">
        <f t="shared" si="45"/>
        <v>19.656032067999998</v>
      </c>
      <c r="AA120" s="465">
        <f t="shared" si="46"/>
        <v>1198.1329495479999</v>
      </c>
      <c r="AB120" s="429">
        <f t="shared" si="47"/>
        <v>7.7836220980185791E-2</v>
      </c>
      <c r="AC120" s="454">
        <f t="shared" si="48"/>
        <v>92.306440748674419</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138.54755915999999</v>
      </c>
      <c r="V121" s="475">
        <f t="shared" si="41"/>
        <v>233.60060810200002</v>
      </c>
      <c r="W121" s="460">
        <f t="shared" si="42"/>
        <v>266.05746165099998</v>
      </c>
      <c r="X121" s="476">
        <f t="shared" si="43"/>
        <v>744.87219041999992</v>
      </c>
      <c r="Y121" s="476">
        <f t="shared" si="44"/>
        <v>501.90141907299994</v>
      </c>
      <c r="Z121" s="478">
        <f t="shared" si="45"/>
        <v>19.016811511</v>
      </c>
      <c r="AA121" s="465">
        <f t="shared" si="46"/>
        <v>1903.9960499169999</v>
      </c>
      <c r="AB121" s="429">
        <f t="shared" si="47"/>
        <v>0.12369233092425128</v>
      </c>
      <c r="AC121" s="454">
        <f t="shared" si="48"/>
        <v>94.242045435279337</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74.062289259000011</v>
      </c>
      <c r="V122" s="475">
        <f t="shared" si="41"/>
        <v>97.170761131999996</v>
      </c>
      <c r="W122" s="460">
        <f t="shared" si="42"/>
        <v>70.013795728999995</v>
      </c>
      <c r="X122" s="476">
        <f t="shared" si="43"/>
        <v>195.80033681999998</v>
      </c>
      <c r="Y122" s="476">
        <f t="shared" si="44"/>
        <v>179.498300263</v>
      </c>
      <c r="Z122" s="478">
        <f t="shared" si="45"/>
        <v>61.753271470999991</v>
      </c>
      <c r="AA122" s="465">
        <f t="shared" si="46"/>
        <v>678.29875467399995</v>
      </c>
      <c r="AB122" s="429">
        <f t="shared" si="47"/>
        <v>4.4065403408952118E-2</v>
      </c>
      <c r="AC122" s="454">
        <f t="shared" si="48"/>
        <v>91.848262461131455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101.136784891</v>
      </c>
      <c r="V123" s="475">
        <f t="shared" si="41"/>
        <v>65.962500714000001</v>
      </c>
      <c r="W123" s="460">
        <f t="shared" si="42"/>
        <v>32.061333695999998</v>
      </c>
      <c r="X123" s="476">
        <f t="shared" si="43"/>
        <v>44.940709530000007</v>
      </c>
      <c r="Y123" s="476">
        <f t="shared" si="44"/>
        <v>23.127377058</v>
      </c>
      <c r="Z123" s="478">
        <f t="shared" si="45"/>
        <v>3.5842010229999999</v>
      </c>
      <c r="AA123" s="465">
        <f t="shared" si="46"/>
        <v>270.81290691199996</v>
      </c>
      <c r="AB123" s="429">
        <f t="shared" si="47"/>
        <v>1.7593250627687906E-2</v>
      </c>
      <c r="AC123" s="454">
        <f t="shared" si="48"/>
        <v>75.238437260216628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132.42392556300001</v>
      </c>
      <c r="V126" s="475">
        <f t="shared" si="41"/>
        <v>248.30795648999998</v>
      </c>
      <c r="W126" s="460">
        <f t="shared" si="42"/>
        <v>400.22452535999997</v>
      </c>
      <c r="X126" s="476">
        <f t="shared" si="43"/>
        <v>2004.5152013850002</v>
      </c>
      <c r="Y126" s="476">
        <f t="shared" si="44"/>
        <v>2688.3604277439999</v>
      </c>
      <c r="Z126" s="478">
        <f t="shared" si="45"/>
        <v>87.450895392000007</v>
      </c>
      <c r="AA126" s="465">
        <f t="shared" si="46"/>
        <v>5561.2829319340008</v>
      </c>
      <c r="AB126" s="429">
        <f t="shared" si="47"/>
        <v>0.3612864894389658</v>
      </c>
      <c r="AC126" s="454">
        <f t="shared" si="48"/>
        <v>106.10007547174891</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81.119970956999992</v>
      </c>
      <c r="V127" s="475">
        <f t="shared" si="41"/>
        <v>124.112937926</v>
      </c>
      <c r="W127" s="460">
        <f t="shared" si="42"/>
        <v>150.77339520000001</v>
      </c>
      <c r="X127" s="476">
        <f t="shared" si="43"/>
        <v>653.19009877499991</v>
      </c>
      <c r="Y127" s="476">
        <f t="shared" si="44"/>
        <v>611.50764599600006</v>
      </c>
      <c r="Z127" s="478">
        <f t="shared" si="45"/>
        <v>19.035915020000001</v>
      </c>
      <c r="AA127" s="465">
        <f t="shared" si="46"/>
        <v>1639.7399638740001</v>
      </c>
      <c r="AB127" s="429">
        <f t="shared" si="47"/>
        <v>0.10652504150419022</v>
      </c>
      <c r="AC127" s="454">
        <f t="shared" si="48"/>
        <v>101.42153557870168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94.301249475000006</v>
      </c>
      <c r="V128" s="475">
        <f t="shared" si="41"/>
        <v>137.82378421199999</v>
      </c>
      <c r="W128" s="460">
        <f t="shared" si="42"/>
        <v>182.691469512</v>
      </c>
      <c r="X128" s="476">
        <f t="shared" si="43"/>
        <v>710.86080243000004</v>
      </c>
      <c r="Y128" s="476">
        <f t="shared" si="44"/>
        <v>753.96811282800002</v>
      </c>
      <c r="Z128" s="478">
        <f t="shared" si="45"/>
        <v>45.284908594999997</v>
      </c>
      <c r="AA128" s="465">
        <f t="shared" si="46"/>
        <v>1924.9303270519997</v>
      </c>
      <c r="AB128" s="429">
        <f t="shared" si="47"/>
        <v>0.12505231774520884</v>
      </c>
      <c r="AC128" s="454">
        <f t="shared" si="48"/>
        <v>101.07496995188268</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330.81003159600004</v>
      </c>
      <c r="V129" s="475">
        <f t="shared" si="41"/>
        <v>435.25632473999997</v>
      </c>
      <c r="W129" s="460">
        <f t="shared" si="42"/>
        <v>416.70349282000001</v>
      </c>
      <c r="X129" s="476">
        <f t="shared" si="43"/>
        <v>1481.67223797</v>
      </c>
      <c r="Y129" s="476">
        <f t="shared" si="44"/>
        <v>1199.4905977440001</v>
      </c>
      <c r="Z129" s="478">
        <f t="shared" si="45"/>
        <v>61.292907280999998</v>
      </c>
      <c r="AA129" s="465">
        <f t="shared" si="46"/>
        <v>3925.2255921510005</v>
      </c>
      <c r="AB129" s="429">
        <f t="shared" si="47"/>
        <v>0.25500068811479248</v>
      </c>
      <c r="AC129" s="454">
        <f t="shared" si="48"/>
        <v>96.108043619991676</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304.34482146600004</v>
      </c>
      <c r="V130" s="475">
        <f t="shared" si="41"/>
        <v>292.498996632</v>
      </c>
      <c r="W130" s="460">
        <f t="shared" si="42"/>
        <v>276.60711710799995</v>
      </c>
      <c r="X130" s="476">
        <f t="shared" si="43"/>
        <v>834.76165944000002</v>
      </c>
      <c r="Y130" s="476">
        <f t="shared" si="44"/>
        <v>607.67321568800003</v>
      </c>
      <c r="Z130" s="478">
        <f t="shared" si="45"/>
        <v>25.935373712000001</v>
      </c>
      <c r="AA130" s="465">
        <f t="shared" si="46"/>
        <v>2341.8211840459999</v>
      </c>
      <c r="AB130" s="429">
        <f t="shared" si="47"/>
        <v>0.1521354631355811</v>
      </c>
      <c r="AC130" s="454">
        <f t="shared" si="48"/>
        <v>91.978240602686839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29.741348668000001</v>
      </c>
      <c r="V133" s="475">
        <f t="shared" si="41"/>
        <v>89.513731132000004</v>
      </c>
      <c r="W133" s="460">
        <f t="shared" si="42"/>
        <v>133.58739775800001</v>
      </c>
      <c r="X133" s="476">
        <f t="shared" si="43"/>
        <v>481.88502276000003</v>
      </c>
      <c r="Y133" s="476">
        <f t="shared" si="44"/>
        <v>680.99512278400005</v>
      </c>
      <c r="Z133" s="478">
        <f t="shared" si="45"/>
        <v>34.725311409999996</v>
      </c>
      <c r="AA133" s="465">
        <f t="shared" si="46"/>
        <v>1450.4479345119998</v>
      </c>
      <c r="AB133" s="429">
        <f t="shared" si="47"/>
        <v>9.4227761613200789E-2</v>
      </c>
      <c r="AC133" s="454">
        <f t="shared" si="48"/>
        <v>103.33484512042843</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563.21489091900003</v>
      </c>
      <c r="V134" s="475">
        <f t="shared" si="41"/>
        <v>788.57654550400002</v>
      </c>
      <c r="W134" s="460">
        <f t="shared" si="42"/>
        <v>861.41245997999999</v>
      </c>
      <c r="X134" s="476">
        <f t="shared" si="43"/>
        <v>3922.2289006799997</v>
      </c>
      <c r="Y134" s="476">
        <f t="shared" si="44"/>
        <v>3826.5806824220003</v>
      </c>
      <c r="Z134" s="478">
        <f t="shared" si="45"/>
        <v>128.984576858</v>
      </c>
      <c r="AA134" s="465">
        <f t="shared" si="46"/>
        <v>10090.998056363</v>
      </c>
      <c r="AB134" s="429">
        <f t="shared" si="47"/>
        <v>0.65555759477444286</v>
      </c>
      <c r="AC134" s="454">
        <f t="shared" si="48"/>
        <v>101.21324959542355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133.10412277900002</v>
      </c>
      <c r="V135" s="475">
        <f t="shared" si="41"/>
        <v>103.15993153399999</v>
      </c>
      <c r="W135" s="460">
        <f t="shared" si="42"/>
        <v>130.67422292200001</v>
      </c>
      <c r="X135" s="476">
        <f t="shared" si="43"/>
        <v>254.10875535</v>
      </c>
      <c r="Y135" s="476">
        <f t="shared" si="44"/>
        <v>200.194182861</v>
      </c>
      <c r="Z135" s="478">
        <f t="shared" si="45"/>
        <v>20.826939672999998</v>
      </c>
      <c r="AA135" s="465">
        <f t="shared" si="46"/>
        <v>842.06815511900004</v>
      </c>
      <c r="AB135" s="429">
        <f t="shared" si="47"/>
        <v>5.4704616066978497E-2</v>
      </c>
      <c r="AC135" s="454">
        <f t="shared" si="48"/>
        <v>88.065050871952337</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23.309026849999999</v>
      </c>
      <c r="V136" s="475">
        <f t="shared" si="41"/>
        <v>44.349162454000002</v>
      </c>
      <c r="W136" s="460">
        <f t="shared" si="42"/>
        <v>45.648464251</v>
      </c>
      <c r="X136" s="476">
        <f t="shared" si="43"/>
        <v>198.43659070499999</v>
      </c>
      <c r="Y136" s="476">
        <f t="shared" si="44"/>
        <v>236.50470135799998</v>
      </c>
      <c r="Z136" s="478">
        <f t="shared" si="45"/>
        <v>1.8534110619999999</v>
      </c>
      <c r="AA136" s="465">
        <f t="shared" si="46"/>
        <v>550.10135667999987</v>
      </c>
      <c r="AB136" s="429">
        <f t="shared" si="47"/>
        <v>3.573711145845513E-2</v>
      </c>
      <c r="AC136" s="454">
        <f t="shared" si="48"/>
        <v>101.88547311513712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175.47726292199999</v>
      </c>
      <c r="V137" s="475">
        <f t="shared" ref="V137:V200" si="64">IFERROR(V$5*I137,"")</f>
        <v>185.73808088000001</v>
      </c>
      <c r="W137" s="460">
        <f t="shared" ref="W137:W200" si="65">IFERROR(W$5*K137,"")</f>
        <v>206.68594652199999</v>
      </c>
      <c r="X137" s="476">
        <f t="shared" ref="X137:X200" si="66">IFERROR(X$5*M137,"")</f>
        <v>527.78216531999999</v>
      </c>
      <c r="Y137" s="476">
        <f t="shared" ref="Y137:Y200" si="67">IFERROR(Y$5*O137,"")</f>
        <v>514.676793159</v>
      </c>
      <c r="Z137" s="478">
        <f t="shared" ref="Z137:Z200" si="68">IFERROR(Z$5*Q137,"")</f>
        <v>22.236577924999999</v>
      </c>
      <c r="AA137" s="465">
        <f t="shared" ref="AA137:AA200" si="69">IFERROR(SUM(U137:Z137),"")</f>
        <v>1632.5968267279998</v>
      </c>
      <c r="AB137" s="429">
        <f t="shared" ref="AB137:AB200" si="70">IF(OR(AA137="", AA137=0), "", AA137/$AA$5)</f>
        <v>0.10606099049749884</v>
      </c>
      <c r="AC137" s="454">
        <f t="shared" ref="AC137:AC200" si="71">IF(OR(AB137="", AB137=0), "", IF(AN137&gt;0, AB137/AN137*100, ""))</f>
        <v>92.929889431536367</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11.992147974</v>
      </c>
      <c r="V138" s="475">
        <f t="shared" si="64"/>
        <v>12.416623754</v>
      </c>
      <c r="W138" s="460">
        <f t="shared" si="65"/>
        <v>13.676326617000001</v>
      </c>
      <c r="X138" s="476">
        <f t="shared" si="66"/>
        <v>63.740816924999997</v>
      </c>
      <c r="Y138" s="476">
        <f t="shared" si="67"/>
        <v>43.391133987000003</v>
      </c>
      <c r="Z138" s="478">
        <f t="shared" si="68"/>
        <v>2.5948356669999999</v>
      </c>
      <c r="AA138" s="465">
        <f t="shared" si="69"/>
        <v>147.811884924</v>
      </c>
      <c r="AB138" s="429">
        <f t="shared" si="70"/>
        <v>9.6025391362307543E-3</v>
      </c>
      <c r="AC138" s="454">
        <f t="shared" si="71"/>
        <v>99.190355825773139</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6.1611989450000006</v>
      </c>
      <c r="V139" s="475">
        <f t="shared" si="64"/>
        <v>14.245924742</v>
      </c>
      <c r="W139" s="460">
        <f t="shared" si="65"/>
        <v>35.315180522999995</v>
      </c>
      <c r="X139" s="476">
        <f t="shared" si="66"/>
        <v>236.81774825999997</v>
      </c>
      <c r="Y139" s="476">
        <f t="shared" si="67"/>
        <v>358.65738342899999</v>
      </c>
      <c r="Z139" s="478">
        <f t="shared" si="68"/>
        <v>27.778347404999998</v>
      </c>
      <c r="AA139" s="465">
        <f t="shared" si="69"/>
        <v>678.97578330399995</v>
      </c>
      <c r="AB139" s="429">
        <f t="shared" si="70"/>
        <v>4.4109386299226915E-2</v>
      </c>
      <c r="AC139" s="454">
        <f t="shared" si="71"/>
        <v>109.97496097609252</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375.43085561700002</v>
      </c>
      <c r="V141" s="475">
        <f t="shared" si="64"/>
        <v>375.65187881200001</v>
      </c>
      <c r="W141" s="460">
        <f t="shared" si="65"/>
        <v>381.79968357600001</v>
      </c>
      <c r="X141" s="476">
        <f t="shared" si="66"/>
        <v>1051.576900065</v>
      </c>
      <c r="Y141" s="476">
        <f t="shared" si="67"/>
        <v>783.04479757299998</v>
      </c>
      <c r="Z141" s="478">
        <f t="shared" si="68"/>
        <v>79.334796206000007</v>
      </c>
      <c r="AA141" s="465">
        <f t="shared" si="69"/>
        <v>3046.8389118490004</v>
      </c>
      <c r="AB141" s="429">
        <f t="shared" si="70"/>
        <v>0.19793665379386738</v>
      </c>
      <c r="AC141" s="454">
        <f t="shared" si="71"/>
        <v>91.791557136154097</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451.10959964199998</v>
      </c>
      <c r="V142" s="475">
        <f t="shared" si="64"/>
        <v>628.82784443000003</v>
      </c>
      <c r="W142" s="460">
        <f t="shared" si="65"/>
        <v>736.58287658899997</v>
      </c>
      <c r="X142" s="476">
        <f t="shared" si="66"/>
        <v>2903.7821681249998</v>
      </c>
      <c r="Y142" s="476">
        <f t="shared" si="67"/>
        <v>2769.4108252699998</v>
      </c>
      <c r="Z142" s="478">
        <f t="shared" si="68"/>
        <v>110.126765116</v>
      </c>
      <c r="AA142" s="465">
        <f t="shared" si="69"/>
        <v>7599.8400791719987</v>
      </c>
      <c r="AB142" s="429">
        <f t="shared" si="70"/>
        <v>0.49372052745871492</v>
      </c>
      <c r="AC142" s="454">
        <f t="shared" si="71"/>
        <v>99.839093128311134</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97.694046542999999</v>
      </c>
      <c r="V143" s="475">
        <f t="shared" si="64"/>
        <v>192.47762536599998</v>
      </c>
      <c r="W143" s="460">
        <f t="shared" si="65"/>
        <v>262.87066099200001</v>
      </c>
      <c r="X143" s="476">
        <f t="shared" si="66"/>
        <v>1409.056897275</v>
      </c>
      <c r="Y143" s="476">
        <f t="shared" si="67"/>
        <v>1827.0576299019999</v>
      </c>
      <c r="Z143" s="478">
        <f t="shared" si="68"/>
        <v>40.452856068000003</v>
      </c>
      <c r="AA143" s="465">
        <f t="shared" si="69"/>
        <v>3829.6097161460002</v>
      </c>
      <c r="AB143" s="429">
        <f t="shared" si="70"/>
        <v>0.2487890415218606</v>
      </c>
      <c r="AC143" s="454">
        <f t="shared" si="71"/>
        <v>106.00510172827835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18.765498198</v>
      </c>
      <c r="V144" s="475">
        <f t="shared" si="64"/>
        <v>41.042650154</v>
      </c>
      <c r="W144" s="460">
        <f t="shared" si="65"/>
        <v>45.746777416</v>
      </c>
      <c r="X144" s="476">
        <f t="shared" si="66"/>
        <v>320.584034535</v>
      </c>
      <c r="Y144" s="476">
        <f t="shared" si="67"/>
        <v>481.48674725500001</v>
      </c>
      <c r="Z144" s="478">
        <f t="shared" si="68"/>
        <v>9.0855826099999994</v>
      </c>
      <c r="AA144" s="465">
        <f t="shared" si="69"/>
        <v>916.71129016799989</v>
      </c>
      <c r="AB144" s="429">
        <f t="shared" si="70"/>
        <v>5.955377705242642E-2</v>
      </c>
      <c r="AC144" s="454">
        <f t="shared" si="71"/>
        <v>107.98252023434183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112.89753103800001</v>
      </c>
      <c r="V146" s="475">
        <f t="shared" si="64"/>
        <v>81.046113204000008</v>
      </c>
      <c r="W146" s="460">
        <f t="shared" si="65"/>
        <v>164.715704628</v>
      </c>
      <c r="X146" s="476">
        <f t="shared" si="66"/>
        <v>731.89993570500008</v>
      </c>
      <c r="Y146" s="476">
        <f t="shared" si="67"/>
        <v>701.68868442600001</v>
      </c>
      <c r="Z146" s="478">
        <f t="shared" si="68"/>
        <v>72.036455356999994</v>
      </c>
      <c r="AA146" s="465">
        <f t="shared" si="69"/>
        <v>1864.2844243580003</v>
      </c>
      <c r="AB146" s="429">
        <f t="shared" si="70"/>
        <v>0.12111248128097189</v>
      </c>
      <c r="AC146" s="454">
        <f t="shared" si="71"/>
        <v>102.60034661711718</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12.240994358</v>
      </c>
      <c r="V148" s="497">
        <f t="shared" si="64"/>
        <v>13.799196156000001</v>
      </c>
      <c r="W148" s="498">
        <f t="shared" si="65"/>
        <v>16.063178188999998</v>
      </c>
      <c r="X148" s="497">
        <f t="shared" si="66"/>
        <v>67.166734364999996</v>
      </c>
      <c r="Y148" s="497">
        <f t="shared" si="67"/>
        <v>95.774038344000004</v>
      </c>
      <c r="Z148" s="498">
        <f t="shared" si="68"/>
        <v>3.5678950090000003</v>
      </c>
      <c r="AA148" s="499">
        <f t="shared" si="69"/>
        <v>208.612036421</v>
      </c>
      <c r="AB148" s="500">
        <f t="shared" si="70"/>
        <v>1.35523963113753E-2</v>
      </c>
      <c r="AC148" s="501">
        <f t="shared" si="71"/>
        <v>101.58221980491354</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555.32815096799993</v>
      </c>
      <c r="V149" s="475">
        <f t="shared" si="64"/>
        <v>848.54892379400007</v>
      </c>
      <c r="W149" s="460">
        <f t="shared" si="65"/>
        <v>1029.1371368080002</v>
      </c>
      <c r="X149" s="476">
        <f t="shared" si="66"/>
        <v>4566.2563598850002</v>
      </c>
      <c r="Y149" s="476">
        <f t="shared" si="67"/>
        <v>4982.1811640830001</v>
      </c>
      <c r="Z149" s="478">
        <f t="shared" si="68"/>
        <v>156.097308785</v>
      </c>
      <c r="AA149" s="465">
        <f t="shared" si="69"/>
        <v>12137.549044323001</v>
      </c>
      <c r="AB149" s="429">
        <f t="shared" si="70"/>
        <v>0.7885109494135647</v>
      </c>
      <c r="AC149" s="454">
        <f t="shared" si="71"/>
        <v>102.26833589603646</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74.413088087999995</v>
      </c>
      <c r="V151" s="475">
        <f t="shared" si="64"/>
        <v>123.62970938599999</v>
      </c>
      <c r="W151" s="460">
        <f t="shared" si="65"/>
        <v>157.07331765399999</v>
      </c>
      <c r="X151" s="476">
        <f t="shared" si="66"/>
        <v>610.74504171000001</v>
      </c>
      <c r="Y151" s="476">
        <f t="shared" si="67"/>
        <v>673.11251735899998</v>
      </c>
      <c r="Z151" s="478">
        <f t="shared" si="68"/>
        <v>27.948465932000001</v>
      </c>
      <c r="AA151" s="465">
        <f t="shared" si="69"/>
        <v>1666.9221401290001</v>
      </c>
      <c r="AB151" s="429">
        <f t="shared" si="70"/>
        <v>0.10829092055668162</v>
      </c>
      <c r="AC151" s="454">
        <f t="shared" si="71"/>
        <v>101.27737745021301</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295.21255862800001</v>
      </c>
      <c r="V152" s="475">
        <f t="shared" si="64"/>
        <v>472.7559885</v>
      </c>
      <c r="W152" s="460">
        <f t="shared" si="65"/>
        <v>529.16632319100006</v>
      </c>
      <c r="X152" s="476">
        <f t="shared" si="66"/>
        <v>2292.7628820150003</v>
      </c>
      <c r="Y152" s="476">
        <f t="shared" si="67"/>
        <v>2356.9594782899999</v>
      </c>
      <c r="Z152" s="478">
        <f t="shared" si="68"/>
        <v>69.09411990400001</v>
      </c>
      <c r="AA152" s="465">
        <f t="shared" si="69"/>
        <v>6015.9513505280001</v>
      </c>
      <c r="AB152" s="429">
        <f t="shared" si="70"/>
        <v>0.39082383879217825</v>
      </c>
      <c r="AC152" s="454">
        <f t="shared" si="71"/>
        <v>101.37018212250885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44.932601509999998</v>
      </c>
      <c r="V153" s="475">
        <f t="shared" si="64"/>
        <v>45.553639889999999</v>
      </c>
      <c r="W153" s="460">
        <f t="shared" si="65"/>
        <v>85.995358080000003</v>
      </c>
      <c r="X153" s="476">
        <f t="shared" si="66"/>
        <v>357.64735223999998</v>
      </c>
      <c r="Y153" s="476">
        <f t="shared" si="67"/>
        <v>461.42923891599997</v>
      </c>
      <c r="Z153" s="478">
        <f t="shared" si="68"/>
        <v>14.657613313999999</v>
      </c>
      <c r="AA153" s="465">
        <f t="shared" si="69"/>
        <v>1010.21580395</v>
      </c>
      <c r="AB153" s="429">
        <f t="shared" si="70"/>
        <v>6.5628259855128962E-2</v>
      </c>
      <c r="AC153" s="454">
        <f t="shared" si="71"/>
        <v>103.60214791951219</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20.358268576</v>
      </c>
      <c r="V154" s="475">
        <f t="shared" si="64"/>
        <v>27.97315472</v>
      </c>
      <c r="W154" s="460">
        <f t="shared" si="65"/>
        <v>24.874305276000001</v>
      </c>
      <c r="X154" s="476">
        <f t="shared" si="66"/>
        <v>127.68984128999999</v>
      </c>
      <c r="Y154" s="476">
        <f t="shared" si="67"/>
        <v>186.735246206</v>
      </c>
      <c r="Z154" s="478">
        <f t="shared" si="68"/>
        <v>3.8224629909999996</v>
      </c>
      <c r="AA154" s="465">
        <f t="shared" si="69"/>
        <v>391.45327905900001</v>
      </c>
      <c r="AB154" s="429">
        <f t="shared" si="70"/>
        <v>2.5430603459949328E-2</v>
      </c>
      <c r="AC154" s="454">
        <f t="shared" si="71"/>
        <v>102.76392378363791</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132.65262758100002</v>
      </c>
      <c r="V155" s="475">
        <f t="shared" si="64"/>
        <v>192.43562869199999</v>
      </c>
      <c r="W155" s="460">
        <f t="shared" si="65"/>
        <v>248.09101222300001</v>
      </c>
      <c r="X155" s="476">
        <f t="shared" si="66"/>
        <v>1244.577976995</v>
      </c>
      <c r="Y155" s="476">
        <f t="shared" si="67"/>
        <v>1399.7187216560001</v>
      </c>
      <c r="Z155" s="478">
        <f t="shared" si="68"/>
        <v>44.142541653000002</v>
      </c>
      <c r="AA155" s="465">
        <f t="shared" si="69"/>
        <v>3261.6185088000002</v>
      </c>
      <c r="AB155" s="429">
        <f t="shared" si="70"/>
        <v>0.2118897231728708</v>
      </c>
      <c r="AC155" s="454">
        <f t="shared" si="71"/>
        <v>103.96763696456179</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148.500473406</v>
      </c>
      <c r="V157" s="475">
        <f t="shared" si="64"/>
        <v>206.13781764399999</v>
      </c>
      <c r="W157" s="460">
        <f t="shared" si="65"/>
        <v>308.66829526099997</v>
      </c>
      <c r="X157" s="476">
        <f t="shared" si="66"/>
        <v>1487.58688923</v>
      </c>
      <c r="Y157" s="476">
        <f t="shared" si="67"/>
        <v>1853.283477359</v>
      </c>
      <c r="Z157" s="478">
        <f t="shared" si="68"/>
        <v>76.011590353000003</v>
      </c>
      <c r="AA157" s="465">
        <f t="shared" si="69"/>
        <v>4080.1885432530003</v>
      </c>
      <c r="AB157" s="429">
        <f t="shared" si="70"/>
        <v>0.26506779336406161</v>
      </c>
      <c r="AC157" s="454">
        <f t="shared" si="71"/>
        <v>104.58678023920352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419.06867191999999</v>
      </c>
      <c r="V158" s="475">
        <f t="shared" si="64"/>
        <v>656.210303544</v>
      </c>
      <c r="W158" s="460">
        <f t="shared" si="65"/>
        <v>736.53202116300008</v>
      </c>
      <c r="X158" s="476">
        <f t="shared" si="66"/>
        <v>3145.8362050199999</v>
      </c>
      <c r="Y158" s="476">
        <f t="shared" si="67"/>
        <v>3224.6717250679999</v>
      </c>
      <c r="Z158" s="478">
        <f t="shared" si="68"/>
        <v>83.65361344099999</v>
      </c>
      <c r="AA158" s="465">
        <f t="shared" si="69"/>
        <v>8265.972540155999</v>
      </c>
      <c r="AB158" s="429">
        <f t="shared" si="70"/>
        <v>0.53699555253400888</v>
      </c>
      <c r="AC158" s="454">
        <f t="shared" si="71"/>
        <v>101.14434916261017</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265.45042624000001</v>
      </c>
      <c r="V161" s="475">
        <f t="shared" si="64"/>
        <v>226.80916789400001</v>
      </c>
      <c r="W161" s="460">
        <f t="shared" si="65"/>
        <v>226.86646636199998</v>
      </c>
      <c r="X161" s="476">
        <f t="shared" si="66"/>
        <v>657.73889467499998</v>
      </c>
      <c r="Y161" s="476">
        <f t="shared" si="67"/>
        <v>445.79314003499996</v>
      </c>
      <c r="Z161" s="478">
        <f t="shared" si="68"/>
        <v>49.704909348000001</v>
      </c>
      <c r="AA161" s="465">
        <f t="shared" si="69"/>
        <v>1872.3630045539999</v>
      </c>
      <c r="AB161" s="429">
        <f t="shared" si="70"/>
        <v>0.12163730296589358</v>
      </c>
      <c r="AC161" s="454">
        <f t="shared" si="71"/>
        <v>91.209404378971342</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351.25010825100003</v>
      </c>
      <c r="V162" s="475">
        <f t="shared" si="64"/>
        <v>403.54553288599999</v>
      </c>
      <c r="W162" s="460">
        <f t="shared" si="65"/>
        <v>426.11655276600004</v>
      </c>
      <c r="X162" s="476">
        <f t="shared" si="66"/>
        <v>1484.55187239</v>
      </c>
      <c r="Y162" s="476">
        <f t="shared" si="67"/>
        <v>1124.6830795339999</v>
      </c>
      <c r="Z162" s="478">
        <f t="shared" si="68"/>
        <v>54.651209850000001</v>
      </c>
      <c r="AA162" s="465">
        <f t="shared" si="69"/>
        <v>3844.798355677</v>
      </c>
      <c r="AB162" s="429">
        <f t="shared" si="70"/>
        <v>0.24977576532690185</v>
      </c>
      <c r="AC162" s="454">
        <f t="shared" si="71"/>
        <v>95.818963648859452</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180.405568579</v>
      </c>
      <c r="V163" s="475">
        <f t="shared" si="64"/>
        <v>314.25841641599999</v>
      </c>
      <c r="W163" s="460">
        <f t="shared" si="65"/>
        <v>334.73886890699998</v>
      </c>
      <c r="X163" s="476">
        <f t="shared" si="66"/>
        <v>1266.752467305</v>
      </c>
      <c r="Y163" s="476">
        <f t="shared" si="67"/>
        <v>1173.736549065</v>
      </c>
      <c r="Z163" s="478">
        <f t="shared" si="68"/>
        <v>43.665891764000001</v>
      </c>
      <c r="AA163" s="465">
        <f t="shared" si="69"/>
        <v>3313.557762036</v>
      </c>
      <c r="AB163" s="429">
        <f t="shared" si="70"/>
        <v>0.21526393568739038</v>
      </c>
      <c r="AC163" s="454">
        <f t="shared" si="71"/>
        <v>99.182846478580998</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89.16104605999999</v>
      </c>
      <c r="V164" s="475">
        <f t="shared" si="64"/>
        <v>151.844532848</v>
      </c>
      <c r="W164" s="460">
        <f t="shared" si="65"/>
        <v>208.45697624399997</v>
      </c>
      <c r="X164" s="476">
        <f t="shared" si="66"/>
        <v>937.37302146000002</v>
      </c>
      <c r="Y164" s="476">
        <f t="shared" si="67"/>
        <v>975.76312840900005</v>
      </c>
      <c r="Z164" s="478">
        <f t="shared" si="68"/>
        <v>29.966114687000001</v>
      </c>
      <c r="AA164" s="465">
        <f t="shared" si="69"/>
        <v>2392.5648197079995</v>
      </c>
      <c r="AB164" s="429">
        <f t="shared" si="70"/>
        <v>0.15543200283947245</v>
      </c>
      <c r="AC164" s="454">
        <f t="shared" si="71"/>
        <v>103.23227503114245</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30.687174838999997</v>
      </c>
      <c r="V165" s="475">
        <f t="shared" si="64"/>
        <v>82.657682180000009</v>
      </c>
      <c r="W165" s="460">
        <f t="shared" si="65"/>
        <v>126.59652190400001</v>
      </c>
      <c r="X165" s="476">
        <f t="shared" si="66"/>
        <v>607.13532822000002</v>
      </c>
      <c r="Y165" s="476">
        <f t="shared" si="67"/>
        <v>737.13903084100002</v>
      </c>
      <c r="Z165" s="478">
        <f t="shared" si="68"/>
        <v>10.072699932000001</v>
      </c>
      <c r="AA165" s="465">
        <f t="shared" si="69"/>
        <v>1594.288437916</v>
      </c>
      <c r="AB165" s="429">
        <f t="shared" si="70"/>
        <v>0.10357230156018969</v>
      </c>
      <c r="AC165" s="454">
        <f t="shared" si="71"/>
        <v>105.71148244527033</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26.045676973999999</v>
      </c>
      <c r="V166" s="475">
        <f t="shared" si="64"/>
        <v>58.884667775999993</v>
      </c>
      <c r="W166" s="460">
        <f t="shared" si="65"/>
        <v>104.22461667099999</v>
      </c>
      <c r="X166" s="476">
        <f t="shared" si="66"/>
        <v>731.44841595000003</v>
      </c>
      <c r="Y166" s="476">
        <f t="shared" si="67"/>
        <v>1403.8850721159999</v>
      </c>
      <c r="Z166" s="478">
        <f t="shared" si="68"/>
        <v>50.939174418999997</v>
      </c>
      <c r="AA166" s="465">
        <f t="shared" si="69"/>
        <v>2375.4276239060005</v>
      </c>
      <c r="AB166" s="429">
        <f t="shared" si="70"/>
        <v>0.15431869186682262</v>
      </c>
      <c r="AC166" s="454">
        <f t="shared" si="71"/>
        <v>109.92481842265491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28339572.331249997</v>
      </c>
      <c r="V168" s="505">
        <f t="shared" si="64"/>
        <v>50142518.655979991</v>
      </c>
      <c r="W168" s="506">
        <f t="shared" si="65"/>
        <v>68991105.783900008</v>
      </c>
      <c r="X168" s="507">
        <f t="shared" si="66"/>
        <v>323348384.94345003</v>
      </c>
      <c r="Y168" s="507">
        <f t="shared" si="67"/>
        <v>411193823.42114997</v>
      </c>
      <c r="Z168" s="508">
        <f t="shared" si="68"/>
        <v>13395877.0811</v>
      </c>
      <c r="AA168" s="509">
        <f t="shared" si="69"/>
        <v>895411282.21683002</v>
      </c>
      <c r="AB168" s="509">
        <f t="shared" si="70"/>
        <v>58170.03067737478</v>
      </c>
      <c r="AC168" s="454">
        <f t="shared" si="71"/>
        <v>104.45433978706373</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307903.83133680001</v>
      </c>
      <c r="V170" s="510">
        <f t="shared" si="64"/>
        <v>493950.00675120001</v>
      </c>
      <c r="W170" s="511">
        <f t="shared" si="65"/>
        <v>611858.75805890001</v>
      </c>
      <c r="X170" s="510">
        <f t="shared" si="66"/>
        <v>2880380.2306019999</v>
      </c>
      <c r="Y170" s="510">
        <f t="shared" si="67"/>
        <v>3717074.3222502</v>
      </c>
      <c r="Z170" s="511">
        <f t="shared" si="68"/>
        <v>133985.79313089998</v>
      </c>
      <c r="AA170" s="512">
        <f t="shared" si="69"/>
        <v>8145152.9421300003</v>
      </c>
      <c r="AB170" s="512">
        <f t="shared" si="70"/>
        <v>529.14655636523094</v>
      </c>
      <c r="AC170" s="496">
        <f t="shared" si="71"/>
        <v>103.78709718204509</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47504.189941870005</v>
      </c>
      <c r="V171" s="505">
        <f t="shared" si="64"/>
        <v>73348.585871799994</v>
      </c>
      <c r="W171" s="506">
        <f t="shared" si="65"/>
        <v>83457.364675670004</v>
      </c>
      <c r="X171" s="507">
        <f t="shared" si="66"/>
        <v>358098.79934070003</v>
      </c>
      <c r="Y171" s="507">
        <f t="shared" si="67"/>
        <v>436271.42302684998</v>
      </c>
      <c r="Z171" s="508">
        <f t="shared" si="68"/>
        <v>12198.095144999999</v>
      </c>
      <c r="AA171" s="509">
        <f t="shared" si="69"/>
        <v>1010878.4580018901</v>
      </c>
      <c r="AB171" s="509">
        <f t="shared" si="70"/>
        <v>65.671308906768672</v>
      </c>
      <c r="AC171" s="454">
        <f t="shared" si="71"/>
        <v>101.95409942479534</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3926.347837236</v>
      </c>
      <c r="V172" s="505">
        <f t="shared" si="64"/>
        <v>5677.2873064720006</v>
      </c>
      <c r="W172" s="506">
        <f t="shared" si="65"/>
        <v>9228.3329180679993</v>
      </c>
      <c r="X172" s="507">
        <f t="shared" si="66"/>
        <v>54002.098925954997</v>
      </c>
      <c r="Y172" s="507">
        <f t="shared" si="67"/>
        <v>66821.001885189995</v>
      </c>
      <c r="Z172" s="508">
        <f t="shared" si="68"/>
        <v>1844.741036338</v>
      </c>
      <c r="AA172" s="509">
        <f t="shared" si="69"/>
        <v>141499.809909259</v>
      </c>
      <c r="AB172" s="509">
        <f t="shared" si="70"/>
        <v>9.1924777437315015</v>
      </c>
      <c r="AC172" s="454">
        <f t="shared" si="71"/>
        <v>106.91680918087161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3782.660661207</v>
      </c>
      <c r="V173" s="505">
        <f t="shared" si="64"/>
        <v>4948.4173567520002</v>
      </c>
      <c r="W173" s="506">
        <f t="shared" si="65"/>
        <v>4382.3992779660002</v>
      </c>
      <c r="X173" s="507">
        <f t="shared" si="66"/>
        <v>9237.3764446799996</v>
      </c>
      <c r="Y173" s="507">
        <f t="shared" si="67"/>
        <v>9146.0585048009998</v>
      </c>
      <c r="Z173" s="508">
        <f t="shared" si="68"/>
        <v>281.54020176400002</v>
      </c>
      <c r="AA173" s="509">
        <f t="shared" si="69"/>
        <v>31778.452447170002</v>
      </c>
      <c r="AB173" s="509">
        <f t="shared" si="70"/>
        <v>2.0644742705885792</v>
      </c>
      <c r="AC173" s="454">
        <f t="shared" si="71"/>
        <v>89.411076689936749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11568.264674130001</v>
      </c>
      <c r="V174" s="505">
        <f t="shared" si="64"/>
        <v>18135.039074439999</v>
      </c>
      <c r="W174" s="506">
        <f t="shared" si="65"/>
        <v>23532.547434939999</v>
      </c>
      <c r="X174" s="507">
        <f t="shared" si="66"/>
        <v>88264.145314050009</v>
      </c>
      <c r="Y174" s="507">
        <f t="shared" si="67"/>
        <v>115524.84319045</v>
      </c>
      <c r="Z174" s="508">
        <f t="shared" si="68"/>
        <v>6890.6526820300005</v>
      </c>
      <c r="AA174" s="509">
        <f t="shared" si="69"/>
        <v>263915.49237003998</v>
      </c>
      <c r="AB174" s="509">
        <f t="shared" si="70"/>
        <v>17.145162890277398</v>
      </c>
      <c r="AC174" s="454">
        <f t="shared" si="71"/>
        <v>101.58592598583316</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93246.168106689991</v>
      </c>
      <c r="V175" s="505">
        <f t="shared" si="64"/>
        <v>130954.69850100001</v>
      </c>
      <c r="W175" s="506">
        <f t="shared" si="65"/>
        <v>152471.1731591</v>
      </c>
      <c r="X175" s="507">
        <f t="shared" si="66"/>
        <v>612917.66735849995</v>
      </c>
      <c r="Y175" s="507">
        <f t="shared" si="67"/>
        <v>631788.99178600009</v>
      </c>
      <c r="Z175" s="508">
        <f t="shared" si="68"/>
        <v>27914.854549399999</v>
      </c>
      <c r="AA175" s="509">
        <f t="shared" si="69"/>
        <v>1649293.5534606902</v>
      </c>
      <c r="AB175" s="509">
        <f t="shared" si="70"/>
        <v>107.14568657576108</v>
      </c>
      <c r="AC175" s="454">
        <f t="shared" si="71"/>
        <v>100.38659893861752</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21285.634446979999</v>
      </c>
      <c r="V176" s="505">
        <f t="shared" si="64"/>
        <v>31629.086107160001</v>
      </c>
      <c r="W176" s="506">
        <f t="shared" si="65"/>
        <v>42771.614641820001</v>
      </c>
      <c r="X176" s="507">
        <f t="shared" si="66"/>
        <v>188583.91345290001</v>
      </c>
      <c r="Y176" s="507">
        <f t="shared" si="67"/>
        <v>298091.67680221004</v>
      </c>
      <c r="Z176" s="508">
        <f t="shared" si="68"/>
        <v>10908.64110459</v>
      </c>
      <c r="AA176" s="509">
        <f t="shared" si="69"/>
        <v>593270.5665556601</v>
      </c>
      <c r="AB176" s="509">
        <f t="shared" si="70"/>
        <v>38.541581664110964</v>
      </c>
      <c r="AC176" s="454">
        <f t="shared" si="71"/>
        <v>104.18233804637016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5459.8928786310007</v>
      </c>
      <c r="V177" s="505">
        <f t="shared" si="64"/>
        <v>5477.1539968120005</v>
      </c>
      <c r="W177" s="506">
        <f t="shared" si="65"/>
        <v>7959.8289689919993</v>
      </c>
      <c r="X177" s="507">
        <f t="shared" si="66"/>
        <v>71032.259779500004</v>
      </c>
      <c r="Y177" s="507">
        <f t="shared" si="67"/>
        <v>68361.027636780011</v>
      </c>
      <c r="Z177" s="508">
        <f t="shared" si="68"/>
        <v>1477.3832685280001</v>
      </c>
      <c r="AA177" s="509">
        <f t="shared" si="69"/>
        <v>159767.54652924303</v>
      </c>
      <c r="AB177" s="509">
        <f t="shared" si="70"/>
        <v>10.37923384195693</v>
      </c>
      <c r="AC177" s="454">
        <f t="shared" si="71"/>
        <v>108.86317457574361</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35368.335302860003</v>
      </c>
      <c r="V178" s="505">
        <f t="shared" si="64"/>
        <v>75834.002322639994</v>
      </c>
      <c r="W178" s="506">
        <f t="shared" si="65"/>
        <v>100148.33108003001</v>
      </c>
      <c r="X178" s="507">
        <f t="shared" si="66"/>
        <v>459695.66367360001</v>
      </c>
      <c r="Y178" s="507">
        <f t="shared" si="67"/>
        <v>646749.45920320007</v>
      </c>
      <c r="Z178" s="508">
        <f t="shared" si="68"/>
        <v>21791.864074010002</v>
      </c>
      <c r="AA178" s="509">
        <f t="shared" si="69"/>
        <v>1339587.6556563401</v>
      </c>
      <c r="AB178" s="509">
        <f t="shared" si="70"/>
        <v>87.025768573789392</v>
      </c>
      <c r="AC178" s="454">
        <f t="shared" si="71"/>
        <v>104.72917676816016</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16924.068555490001</v>
      </c>
      <c r="V179" s="505">
        <f t="shared" si="64"/>
        <v>24795.577532579999</v>
      </c>
      <c r="W179" s="506">
        <f t="shared" si="65"/>
        <v>27546.371637669999</v>
      </c>
      <c r="X179" s="507">
        <f t="shared" si="66"/>
        <v>118554.75879104999</v>
      </c>
      <c r="Y179" s="507">
        <f t="shared" si="67"/>
        <v>127103.61136913</v>
      </c>
      <c r="Z179" s="508">
        <f t="shared" si="68"/>
        <v>3730.13856248</v>
      </c>
      <c r="AA179" s="509">
        <f t="shared" si="69"/>
        <v>318654.52644839999</v>
      </c>
      <c r="AB179" s="509">
        <f t="shared" si="70"/>
        <v>20.701262031338921</v>
      </c>
      <c r="AC179" s="454">
        <f t="shared" si="71"/>
        <v>101.16388685286421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30472.24086618</v>
      </c>
      <c r="V180" s="505">
        <f t="shared" si="64"/>
        <v>52974.264665940005</v>
      </c>
      <c r="W180" s="506">
        <f t="shared" si="65"/>
        <v>65054.405950939996</v>
      </c>
      <c r="X180" s="507">
        <f t="shared" si="66"/>
        <v>381398.08298924996</v>
      </c>
      <c r="Y180" s="507">
        <f t="shared" si="67"/>
        <v>602521.86263750005</v>
      </c>
      <c r="Z180" s="508">
        <f t="shared" si="68"/>
        <v>10414.28350005</v>
      </c>
      <c r="AA180" s="509">
        <f t="shared" si="69"/>
        <v>1142835.14060986</v>
      </c>
      <c r="AB180" s="509">
        <f t="shared" si="70"/>
        <v>74.243821257055799</v>
      </c>
      <c r="AC180" s="454">
        <f t="shared" si="71"/>
        <v>106.69552630792678</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1889.1932790140002</v>
      </c>
      <c r="V181" s="505">
        <f t="shared" si="64"/>
        <v>2796.9168421899999</v>
      </c>
      <c r="W181" s="506">
        <f t="shared" si="65"/>
        <v>4092.1333321150005</v>
      </c>
      <c r="X181" s="507">
        <f t="shared" si="66"/>
        <v>25406.578891590001</v>
      </c>
      <c r="Y181" s="507">
        <f t="shared" si="67"/>
        <v>62744.095970360002</v>
      </c>
      <c r="Z181" s="508">
        <f t="shared" si="68"/>
        <v>0</v>
      </c>
      <c r="AA181" s="509">
        <f t="shared" si="69"/>
        <v>96928.918315268995</v>
      </c>
      <c r="AB181" s="509">
        <f t="shared" si="70"/>
        <v>6.2969478539121022</v>
      </c>
      <c r="AC181" s="454">
        <f t="shared" si="71"/>
        <v>108.79187057717918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15076.24508065</v>
      </c>
      <c r="V182" s="505">
        <f t="shared" si="64"/>
        <v>27300.55199408</v>
      </c>
      <c r="W182" s="506">
        <f t="shared" si="65"/>
        <v>43674.757091120002</v>
      </c>
      <c r="X182" s="507">
        <f t="shared" si="66"/>
        <v>277674.01985310001</v>
      </c>
      <c r="Y182" s="507">
        <f t="shared" si="67"/>
        <v>336235.18413216999</v>
      </c>
      <c r="Z182" s="508">
        <f t="shared" si="68"/>
        <v>21087.29292485</v>
      </c>
      <c r="AA182" s="509">
        <f t="shared" si="69"/>
        <v>721048.05107597006</v>
      </c>
      <c r="AB182" s="509">
        <f t="shared" si="70"/>
        <v>46.842594106150202</v>
      </c>
      <c r="AC182" s="454">
        <f t="shared" si="71"/>
        <v>107.8059499271038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21400.589739810002</v>
      </c>
      <c r="V183" s="505">
        <f t="shared" si="64"/>
        <v>40078.425138480001</v>
      </c>
      <c r="W183" s="506">
        <f t="shared" si="65"/>
        <v>47539.497880480005</v>
      </c>
      <c r="X183" s="507">
        <f t="shared" si="66"/>
        <v>235514.86570185001</v>
      </c>
      <c r="Y183" s="507">
        <f t="shared" si="67"/>
        <v>315715.08622863999</v>
      </c>
      <c r="Z183" s="508">
        <f t="shared" si="68"/>
        <v>15446.306081860001</v>
      </c>
      <c r="AA183" s="509">
        <f t="shared" si="69"/>
        <v>675694.77077111998</v>
      </c>
      <c r="AB183" s="509">
        <f t="shared" si="70"/>
        <v>43.896236651147923</v>
      </c>
      <c r="AC183" s="454">
        <f t="shared" si="71"/>
        <v>104.52177229409345</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12613.478216969999</v>
      </c>
      <c r="V184" s="505">
        <f t="shared" si="64"/>
        <v>17854.67934128</v>
      </c>
      <c r="W184" s="506">
        <f t="shared" si="65"/>
        <v>28317.503101819999</v>
      </c>
      <c r="X184" s="507">
        <f t="shared" si="66"/>
        <v>159136.14448875</v>
      </c>
      <c r="Y184" s="507">
        <f t="shared" si="67"/>
        <v>191124.16960625001</v>
      </c>
      <c r="Z184" s="508">
        <f t="shared" si="68"/>
        <v>1483.091641323</v>
      </c>
      <c r="AA184" s="509">
        <f t="shared" si="69"/>
        <v>410529.066396393</v>
      </c>
      <c r="AB184" s="509">
        <f t="shared" si="70"/>
        <v>26.669854245201911</v>
      </c>
      <c r="AC184" s="454">
        <f t="shared" si="71"/>
        <v>106.3544017432348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43.723789613000001</v>
      </c>
      <c r="V186" s="475">
        <f t="shared" si="64"/>
        <v>28.696379464</v>
      </c>
      <c r="W186" s="460">
        <f t="shared" si="65"/>
        <v>22.756547375</v>
      </c>
      <c r="X186" s="476">
        <f t="shared" si="66"/>
        <v>32.790232934999999</v>
      </c>
      <c r="Y186" s="476">
        <f t="shared" si="67"/>
        <v>32.835848090999995</v>
      </c>
      <c r="Z186" s="478">
        <f t="shared" si="68"/>
        <v>3.4307345819999999</v>
      </c>
      <c r="AA186" s="465">
        <f t="shared" si="69"/>
        <v>164.23353206000002</v>
      </c>
      <c r="AB186" s="429">
        <f t="shared" si="70"/>
        <v>1.0669364780094849E-2</v>
      </c>
      <c r="AC186" s="454">
        <f t="shared" si="71"/>
        <v>81.12337234229139</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9.5923214189999992</v>
      </c>
      <c r="V187" s="475">
        <f t="shared" si="64"/>
        <v>13.883424724000001</v>
      </c>
      <c r="W187" s="460">
        <f t="shared" si="65"/>
        <v>6.1768151640000006</v>
      </c>
      <c r="X187" s="476">
        <f t="shared" si="66"/>
        <v>18.554663205000001</v>
      </c>
      <c r="Y187" s="476">
        <f t="shared" si="67"/>
        <v>11.046080175</v>
      </c>
      <c r="Z187" s="478">
        <f t="shared" si="68"/>
        <v>0.94030224100000004</v>
      </c>
      <c r="AA187" s="465">
        <f t="shared" si="69"/>
        <v>60.193606928000001</v>
      </c>
      <c r="AB187" s="429">
        <f t="shared" si="70"/>
        <v>3.9104532532969532E-3</v>
      </c>
      <c r="AC187" s="454">
        <f t="shared" si="71"/>
        <v>86.049899171029637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152.415096498</v>
      </c>
      <c r="V188" s="475">
        <f t="shared" si="64"/>
        <v>202.27238548400001</v>
      </c>
      <c r="W188" s="460">
        <f t="shared" si="65"/>
        <v>190.075941933</v>
      </c>
      <c r="X188" s="476">
        <f t="shared" si="66"/>
        <v>716.23463395500005</v>
      </c>
      <c r="Y188" s="476">
        <f t="shared" si="67"/>
        <v>634.72533520299999</v>
      </c>
      <c r="Z188" s="478">
        <f t="shared" si="68"/>
        <v>18.280189372000002</v>
      </c>
      <c r="AA188" s="465">
        <f t="shared" si="69"/>
        <v>1914.0035824450001</v>
      </c>
      <c r="AB188" s="429">
        <f t="shared" si="70"/>
        <v>0.12434246621483792</v>
      </c>
      <c r="AC188" s="454">
        <f t="shared" si="71"/>
        <v>97.1159227505388</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201.467300067</v>
      </c>
      <c r="V189" s="475">
        <f t="shared" si="64"/>
        <v>193.57199755799999</v>
      </c>
      <c r="W189" s="460">
        <f t="shared" si="65"/>
        <v>157.930353876</v>
      </c>
      <c r="X189" s="476">
        <f t="shared" si="66"/>
        <v>279.62453619000001</v>
      </c>
      <c r="Y189" s="476">
        <f t="shared" si="67"/>
        <v>146.070579087</v>
      </c>
      <c r="Z189" s="478">
        <f t="shared" si="68"/>
        <v>17.230384501</v>
      </c>
      <c r="AA189" s="465">
        <f t="shared" si="69"/>
        <v>995.89515127900006</v>
      </c>
      <c r="AB189" s="429">
        <f t="shared" si="70"/>
        <v>6.4697924464301962E-2</v>
      </c>
      <c r="AC189" s="454">
        <f t="shared" si="71"/>
        <v>82.715130551238445</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105.95171365799999</v>
      </c>
      <c r="V191" s="459">
        <f t="shared" si="64"/>
        <v>132.47694515799998</v>
      </c>
      <c r="W191" s="460">
        <f t="shared" si="65"/>
        <v>187.02221045099998</v>
      </c>
      <c r="X191" s="464">
        <f t="shared" si="66"/>
        <v>794.52385478999997</v>
      </c>
      <c r="Y191" s="464">
        <f t="shared" si="67"/>
        <v>942.05890869700011</v>
      </c>
      <c r="Z191" s="478">
        <f t="shared" si="68"/>
        <v>55.094951111999997</v>
      </c>
      <c r="AA191" s="461">
        <f t="shared" si="69"/>
        <v>2217.1285838660001</v>
      </c>
      <c r="AB191" s="430">
        <f t="shared" si="70"/>
        <v>0.14403485895316054</v>
      </c>
      <c r="AC191" s="454">
        <f t="shared" si="71"/>
        <v>102.48283664930062</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401.80871282800001</v>
      </c>
      <c r="V192" s="459">
        <f t="shared" si="64"/>
        <v>557.429330284</v>
      </c>
      <c r="W192" s="460">
        <f t="shared" si="65"/>
        <v>699.31984106599998</v>
      </c>
      <c r="X192" s="464">
        <f t="shared" si="66"/>
        <v>2913.0375868949995</v>
      </c>
      <c r="Y192" s="464">
        <f t="shared" si="67"/>
        <v>3040.5975018039999</v>
      </c>
      <c r="Z192" s="478">
        <f t="shared" si="68"/>
        <v>116.85014008</v>
      </c>
      <c r="AA192" s="461">
        <f t="shared" si="69"/>
        <v>7729.0431129569988</v>
      </c>
      <c r="AB192" s="430">
        <f t="shared" si="70"/>
        <v>0.50211415013038385</v>
      </c>
      <c r="AC192" s="454">
        <f t="shared" si="71"/>
        <v>101.31587876705119</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319.211805841</v>
      </c>
      <c r="V193" s="459">
        <f t="shared" si="64"/>
        <v>393.12559019600002</v>
      </c>
      <c r="W193" s="460">
        <f t="shared" si="65"/>
        <v>372.85392617400004</v>
      </c>
      <c r="X193" s="464">
        <f t="shared" si="66"/>
        <v>1359.535999275</v>
      </c>
      <c r="Y193" s="464">
        <f t="shared" si="67"/>
        <v>1242.6467818240001</v>
      </c>
      <c r="Z193" s="478">
        <f t="shared" si="68"/>
        <v>45.044605328000003</v>
      </c>
      <c r="AA193" s="461">
        <f t="shared" si="69"/>
        <v>3732.4187086379998</v>
      </c>
      <c r="AB193" s="430">
        <f t="shared" si="70"/>
        <v>0.2424750671498733</v>
      </c>
      <c r="AC193" s="454">
        <f t="shared" si="71"/>
        <v>96.633588637073501</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116.027767673</v>
      </c>
      <c r="V194" s="459">
        <f t="shared" si="64"/>
        <v>154.96813436199997</v>
      </c>
      <c r="W194" s="460">
        <f t="shared" si="65"/>
        <v>167.804020882</v>
      </c>
      <c r="X194" s="464">
        <f t="shared" si="66"/>
        <v>617.90255904000003</v>
      </c>
      <c r="Y194" s="464">
        <f t="shared" si="67"/>
        <v>635.69680767499995</v>
      </c>
      <c r="Z194" s="478">
        <f t="shared" si="68"/>
        <v>22.010303241000003</v>
      </c>
      <c r="AA194" s="461">
        <f t="shared" si="69"/>
        <v>1714.4095928730001</v>
      </c>
      <c r="AB194" s="430">
        <f t="shared" si="70"/>
        <v>0.11137592365835121</v>
      </c>
      <c r="AC194" s="454">
        <f t="shared" si="71"/>
        <v>98.615332910292778</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786.87303766900004</v>
      </c>
      <c r="V196" s="459">
        <f t="shared" si="64"/>
        <v>1037.7820086639999</v>
      </c>
      <c r="W196" s="460">
        <f t="shared" si="65"/>
        <v>1214.2574174000001</v>
      </c>
      <c r="X196" s="464">
        <f t="shared" si="66"/>
        <v>4734.5681014800002</v>
      </c>
      <c r="Y196" s="464">
        <f t="shared" si="67"/>
        <v>4828.4825462449999</v>
      </c>
      <c r="Z196" s="478">
        <f t="shared" si="68"/>
        <v>202.47603672999998</v>
      </c>
      <c r="AA196" s="461">
        <f t="shared" si="69"/>
        <v>12804.439148188001</v>
      </c>
      <c r="AB196" s="430">
        <f t="shared" si="70"/>
        <v>0.8318351944512441</v>
      </c>
      <c r="AC196" s="454">
        <f t="shared" si="71"/>
        <v>99.809389681542513</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466.07381957600001</v>
      </c>
      <c r="V198" s="475">
        <f t="shared" si="64"/>
        <v>670.92368099200007</v>
      </c>
      <c r="W198" s="460">
        <f t="shared" si="65"/>
        <v>860.1997982339999</v>
      </c>
      <c r="X198" s="476">
        <f t="shared" si="66"/>
        <v>3813.1905267750003</v>
      </c>
      <c r="Y198" s="476">
        <f t="shared" si="67"/>
        <v>4164.4620692440003</v>
      </c>
      <c r="Z198" s="478">
        <f t="shared" si="68"/>
        <v>132.09027167900001</v>
      </c>
      <c r="AA198" s="465">
        <f t="shared" si="69"/>
        <v>10106.9401665</v>
      </c>
      <c r="AB198" s="429">
        <f t="shared" si="70"/>
        <v>0.65659326749171709</v>
      </c>
      <c r="AC198" s="454">
        <f t="shared" si="71"/>
        <v>102.44704188906677</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193.97501701600001</v>
      </c>
      <c r="V199" s="475">
        <f t="shared" si="64"/>
        <v>311.468614366</v>
      </c>
      <c r="W199" s="460">
        <f t="shared" si="65"/>
        <v>409.14197679</v>
      </c>
      <c r="X199" s="476">
        <f t="shared" si="66"/>
        <v>1803.825855525</v>
      </c>
      <c r="Y199" s="476">
        <f t="shared" si="67"/>
        <v>2193.2725266689999</v>
      </c>
      <c r="Z199" s="478">
        <f t="shared" si="68"/>
        <v>72.164244593999996</v>
      </c>
      <c r="AA199" s="465">
        <f t="shared" si="69"/>
        <v>4983.8482349599999</v>
      </c>
      <c r="AB199" s="429">
        <f t="shared" si="70"/>
        <v>0.32377367861755341</v>
      </c>
      <c r="AC199" s="454">
        <f t="shared" si="71"/>
        <v>103.19868112479418</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89.167857349000002</v>
      </c>
      <c r="V200" s="475">
        <f t="shared" si="64"/>
        <v>159.683701122</v>
      </c>
      <c r="W200" s="460">
        <f t="shared" si="65"/>
        <v>245.90639366399998</v>
      </c>
      <c r="X200" s="476">
        <f t="shared" si="66"/>
        <v>1309.6423073999999</v>
      </c>
      <c r="Y200" s="476">
        <f t="shared" si="67"/>
        <v>1775.6924706120001</v>
      </c>
      <c r="Z200" s="478">
        <f t="shared" si="68"/>
        <v>48.965400328000001</v>
      </c>
      <c r="AA200" s="465">
        <f t="shared" si="69"/>
        <v>3629.0581304750003</v>
      </c>
      <c r="AB200" s="429">
        <f t="shared" si="70"/>
        <v>0.23576028912330282</v>
      </c>
      <c r="AC200" s="454">
        <f t="shared" si="71"/>
        <v>106.43934434332951</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143.01798739500001</v>
      </c>
      <c r="V201" s="475">
        <f t="shared" ref="V201:V264" si="87">IFERROR(V$5*I201,"")</f>
        <v>218.084603066</v>
      </c>
      <c r="W201" s="460">
        <f t="shared" ref="W201:W264" si="88">IFERROR(W$5*K201,"")</f>
        <v>331.60294650600002</v>
      </c>
      <c r="X201" s="476">
        <f t="shared" ref="X201:X264" si="89">IFERROR(X$5*M201,"")</f>
        <v>1742.9984930849998</v>
      </c>
      <c r="Y201" s="476">
        <f t="shared" ref="Y201:Y264" si="90">IFERROR(Y$5*O201,"")</f>
        <v>2230.224303037</v>
      </c>
      <c r="Z201" s="478">
        <f t="shared" ref="Z201:Z264" si="91">IFERROR(Z$5*Q201,"")</f>
        <v>61.868983320999995</v>
      </c>
      <c r="AA201" s="465">
        <f t="shared" ref="AA201:AA264" si="92">IFERROR(SUM(U201:Z201),"")</f>
        <v>4727.7973164099994</v>
      </c>
      <c r="AB201" s="429">
        <f t="shared" ref="AB201:AB264" si="93">IF(OR(AA201="", AA201=0), "", AA201/$AA$5)</f>
        <v>0.30713943457480669</v>
      </c>
      <c r="AC201" s="454">
        <f t="shared" ref="AC201:AC264" si="94">IF(OR(AB201="", AB201=0), "", IF(AN201&gt;0, AB201/AN201*100, ""))</f>
        <v>105.8116792787354</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144.528964782</v>
      </c>
      <c r="V202" s="475">
        <f t="shared" si="87"/>
        <v>186.767089148</v>
      </c>
      <c r="W202" s="460">
        <f t="shared" si="88"/>
        <v>196.55680513299998</v>
      </c>
      <c r="X202" s="476">
        <f t="shared" si="89"/>
        <v>697.66213121999999</v>
      </c>
      <c r="Y202" s="476">
        <f t="shared" si="90"/>
        <v>619.36134496900002</v>
      </c>
      <c r="Z202" s="478">
        <f t="shared" si="91"/>
        <v>35.192606839</v>
      </c>
      <c r="AA202" s="465">
        <f t="shared" si="92"/>
        <v>1880.0689420910001</v>
      </c>
      <c r="AB202" s="429">
        <f t="shared" si="93"/>
        <v>0.12213791607165594</v>
      </c>
      <c r="AC202" s="454">
        <f t="shared" si="94"/>
        <v>97.185255118446108</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245.08601590499998</v>
      </c>
      <c r="V203" s="475">
        <f t="shared" si="87"/>
        <v>379.72303685999998</v>
      </c>
      <c r="W203" s="460">
        <f t="shared" si="88"/>
        <v>545.33179587500001</v>
      </c>
      <c r="X203" s="476">
        <f t="shared" si="89"/>
        <v>2761.67518389</v>
      </c>
      <c r="Y203" s="476">
        <f t="shared" si="90"/>
        <v>3274.0002571900004</v>
      </c>
      <c r="Z203" s="478">
        <f t="shared" si="91"/>
        <v>74.273216683000001</v>
      </c>
      <c r="AA203" s="465">
        <f t="shared" si="92"/>
        <v>7280.0895064030001</v>
      </c>
      <c r="AB203" s="429">
        <f t="shared" si="93"/>
        <v>0.47294806122282856</v>
      </c>
      <c r="AC203" s="454">
        <f t="shared" si="94"/>
        <v>104.97408112833675</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921.97445236499993</v>
      </c>
      <c r="V205" s="475">
        <f t="shared" si="87"/>
        <v>1212.5679999819999</v>
      </c>
      <c r="W205" s="460">
        <f t="shared" si="88"/>
        <v>1404.7187206829999</v>
      </c>
      <c r="X205" s="476">
        <f t="shared" si="89"/>
        <v>5589.2491822800002</v>
      </c>
      <c r="Y205" s="476">
        <f t="shared" si="90"/>
        <v>5762.4333065150004</v>
      </c>
      <c r="Z205" s="478">
        <f t="shared" si="91"/>
        <v>234.079627652</v>
      </c>
      <c r="AA205" s="465">
        <f t="shared" si="92"/>
        <v>15125.023289477</v>
      </c>
      <c r="AB205" s="429">
        <f t="shared" si="93"/>
        <v>0.98259100172006753</v>
      </c>
      <c r="AC205" s="454">
        <f t="shared" si="94"/>
        <v>100.02517128964057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835.920563958</v>
      </c>
      <c r="V206" s="450">
        <f t="shared" si="87"/>
        <v>1140.44707322</v>
      </c>
      <c r="W206" s="451">
        <f t="shared" si="88"/>
        <v>1344.415717034</v>
      </c>
      <c r="X206" s="456">
        <f t="shared" si="89"/>
        <v>5434.2582313800003</v>
      </c>
      <c r="Y206" s="456">
        <f t="shared" si="90"/>
        <v>5690.0189459640005</v>
      </c>
      <c r="Z206" s="487">
        <f t="shared" si="91"/>
        <v>218.04269538700001</v>
      </c>
      <c r="AA206" s="457">
        <f t="shared" si="92"/>
        <v>14663.103226943</v>
      </c>
      <c r="AB206" s="522">
        <f t="shared" si="93"/>
        <v>0.95258255226031308</v>
      </c>
      <c r="AC206" s="523">
        <f t="shared" si="94"/>
        <v>100.51182972045885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612.29553536799995</v>
      </c>
      <c r="V207" s="459">
        <f t="shared" si="87"/>
        <v>873.38136165000003</v>
      </c>
      <c r="W207" s="460">
        <f t="shared" si="88"/>
        <v>1048.266507043</v>
      </c>
      <c r="X207" s="464">
        <f t="shared" si="89"/>
        <v>4215.5005522499996</v>
      </c>
      <c r="Y207" s="464">
        <f t="shared" si="90"/>
        <v>4541.3561593080003</v>
      </c>
      <c r="Z207" s="478">
        <f t="shared" si="91"/>
        <v>178.317841684</v>
      </c>
      <c r="AA207" s="465">
        <f t="shared" si="92"/>
        <v>11469.117957303</v>
      </c>
      <c r="AB207" s="429">
        <f t="shared" si="93"/>
        <v>0.74508659503040342</v>
      </c>
      <c r="AC207" s="524">
        <f t="shared" si="94"/>
        <v>100.81959081254762</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34.927699673999996</v>
      </c>
      <c r="V208" s="459">
        <f t="shared" si="87"/>
        <v>54.999033931999996</v>
      </c>
      <c r="W208" s="460">
        <f t="shared" si="88"/>
        <v>72.715140977000004</v>
      </c>
      <c r="X208" s="464">
        <f t="shared" si="89"/>
        <v>339.68606090999998</v>
      </c>
      <c r="Y208" s="464">
        <f t="shared" si="90"/>
        <v>432.32741634199999</v>
      </c>
      <c r="Z208" s="478">
        <f t="shared" si="91"/>
        <v>24.426139857999999</v>
      </c>
      <c r="AA208" s="465">
        <f t="shared" si="92"/>
        <v>959.08149169299986</v>
      </c>
      <c r="AB208" s="429">
        <f t="shared" si="93"/>
        <v>6.230634000474241E-2</v>
      </c>
      <c r="AC208" s="524">
        <f t="shared" si="94"/>
        <v>103.95827682762622</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358.48834804500001</v>
      </c>
      <c r="V209" s="459">
        <f t="shared" si="87"/>
        <v>523.28055988599999</v>
      </c>
      <c r="W209" s="460">
        <f t="shared" si="88"/>
        <v>649.97456635600008</v>
      </c>
      <c r="X209" s="464">
        <f t="shared" si="89"/>
        <v>2684.294414685</v>
      </c>
      <c r="Y209" s="464">
        <f t="shared" si="90"/>
        <v>2873.0355851989998</v>
      </c>
      <c r="Z209" s="478">
        <f t="shared" si="91"/>
        <v>121.83723381899999</v>
      </c>
      <c r="AA209" s="465">
        <f t="shared" si="92"/>
        <v>7210.9107079899995</v>
      </c>
      <c r="AB209" s="429">
        <f t="shared" si="93"/>
        <v>0.46845388865003568</v>
      </c>
      <c r="AC209" s="524">
        <f t="shared" si="94"/>
        <v>101.39392266722052</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165.721835508</v>
      </c>
      <c r="V210" s="459">
        <f t="shared" si="87"/>
        <v>268.586011472</v>
      </c>
      <c r="W210" s="460">
        <f t="shared" si="88"/>
        <v>343.32703009800002</v>
      </c>
      <c r="X210" s="464">
        <f t="shared" si="89"/>
        <v>1497.2336577149999</v>
      </c>
      <c r="Y210" s="464">
        <f t="shared" si="90"/>
        <v>1568.1271717960001</v>
      </c>
      <c r="Z210" s="478">
        <f t="shared" si="91"/>
        <v>69.429573372999997</v>
      </c>
      <c r="AA210" s="465">
        <f t="shared" si="92"/>
        <v>3912.4252799620003</v>
      </c>
      <c r="AB210" s="429">
        <f t="shared" si="93"/>
        <v>0.25416912102657052</v>
      </c>
      <c r="AC210" s="524">
        <f t="shared" si="94"/>
        <v>102.38279959296092</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10.574772767000001</v>
      </c>
      <c r="V211" s="468">
        <f t="shared" si="87"/>
        <v>11.040665985999999</v>
      </c>
      <c r="W211" s="469">
        <f t="shared" si="88"/>
        <v>21.472425749999999</v>
      </c>
      <c r="X211" s="473">
        <f t="shared" si="89"/>
        <v>82.772383410000003</v>
      </c>
      <c r="Y211" s="473">
        <f t="shared" si="90"/>
        <v>66.997999454999999</v>
      </c>
      <c r="Z211" s="488">
        <f t="shared" si="91"/>
        <v>3.743946711</v>
      </c>
      <c r="AA211" s="489">
        <f t="shared" si="92"/>
        <v>196.60219407899999</v>
      </c>
      <c r="AB211" s="525">
        <f t="shared" si="93"/>
        <v>1.2772181776067043E-2</v>
      </c>
      <c r="AC211" s="526">
        <f t="shared" si="94"/>
        <v>101.28116313607897</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100.77597706</v>
      </c>
      <c r="V212" s="475">
        <f t="shared" si="87"/>
        <v>148.20230466000001</v>
      </c>
      <c r="W212" s="460">
        <f t="shared" si="88"/>
        <v>216.19857681999997</v>
      </c>
      <c r="X212" s="476">
        <f t="shared" si="89"/>
        <v>1025.0552778599999</v>
      </c>
      <c r="Y212" s="476">
        <f t="shared" si="90"/>
        <v>1366.2890018790001</v>
      </c>
      <c r="Z212" s="478">
        <f t="shared" si="91"/>
        <v>51.648369396</v>
      </c>
      <c r="AA212" s="465">
        <f t="shared" si="92"/>
        <v>2908.1695076750002</v>
      </c>
      <c r="AB212" s="429">
        <f t="shared" si="93"/>
        <v>0.18892805221042033</v>
      </c>
      <c r="AC212" s="454">
        <f t="shared" si="94"/>
        <v>104.64641871853505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12.782533797000001</v>
      </c>
      <c r="V213" s="475">
        <f t="shared" si="87"/>
        <v>11.300045556000001</v>
      </c>
      <c r="W213" s="460">
        <f t="shared" si="88"/>
        <v>20.310389683</v>
      </c>
      <c r="X213" s="476">
        <f t="shared" si="89"/>
        <v>96.652572419999998</v>
      </c>
      <c r="Y213" s="476">
        <f t="shared" si="90"/>
        <v>122.86983403100001</v>
      </c>
      <c r="Z213" s="478">
        <f t="shared" si="91"/>
        <v>6.5675452910000001</v>
      </c>
      <c r="AA213" s="465">
        <f t="shared" si="92"/>
        <v>270.48292077799999</v>
      </c>
      <c r="AB213" s="429">
        <f t="shared" si="93"/>
        <v>1.757181321236926E-2</v>
      </c>
      <c r="AC213" s="454">
        <f t="shared" si="94"/>
        <v>104.30608268807688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57.335975753</v>
      </c>
      <c r="V214" s="475">
        <f t="shared" si="87"/>
        <v>92.582457058000003</v>
      </c>
      <c r="W214" s="460">
        <f t="shared" si="88"/>
        <v>142.18476309900001</v>
      </c>
      <c r="X214" s="476">
        <f t="shared" si="89"/>
        <v>743.8178389499999</v>
      </c>
      <c r="Y214" s="476">
        <f t="shared" si="90"/>
        <v>1033.76247668</v>
      </c>
      <c r="Z214" s="478">
        <f t="shared" si="91"/>
        <v>31.113236534000002</v>
      </c>
      <c r="AA214" s="465">
        <f t="shared" si="92"/>
        <v>2100.7967480739999</v>
      </c>
      <c r="AB214" s="429">
        <f t="shared" si="93"/>
        <v>0.13647740843721171</v>
      </c>
      <c r="AC214" s="454">
        <f t="shared" si="94"/>
        <v>106.15531397066844</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27.661871472000001</v>
      </c>
      <c r="V215" s="475">
        <f t="shared" si="87"/>
        <v>34.324264326000005</v>
      </c>
      <c r="W215" s="460">
        <f t="shared" si="88"/>
        <v>47.511964999999996</v>
      </c>
      <c r="X215" s="476">
        <f t="shared" si="89"/>
        <v>202.92552355500001</v>
      </c>
      <c r="Y215" s="476">
        <f t="shared" si="90"/>
        <v>250.60906891600001</v>
      </c>
      <c r="Z215" s="478">
        <f t="shared" si="91"/>
        <v>22.359072833999999</v>
      </c>
      <c r="AA215" s="465">
        <f t="shared" si="92"/>
        <v>585.39176610300001</v>
      </c>
      <c r="AB215" s="429">
        <f t="shared" si="93"/>
        <v>3.8029738589163906E-2</v>
      </c>
      <c r="AC215" s="454">
        <f t="shared" si="94"/>
        <v>102.56489149625065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93.029234889000008</v>
      </c>
      <c r="V216" s="475">
        <f t="shared" si="87"/>
        <v>135.79782320999999</v>
      </c>
      <c r="W216" s="460">
        <f t="shared" si="88"/>
        <v>229.36897913799999</v>
      </c>
      <c r="X216" s="476">
        <f t="shared" si="89"/>
        <v>1383.66685158</v>
      </c>
      <c r="Y216" s="476">
        <f t="shared" si="90"/>
        <v>1687.0937615180001</v>
      </c>
      <c r="Z216" s="478">
        <f t="shared" si="91"/>
        <v>20.700406619999999</v>
      </c>
      <c r="AA216" s="465">
        <f t="shared" si="92"/>
        <v>3549.6570569549999</v>
      </c>
      <c r="AB216" s="429">
        <f t="shared" si="93"/>
        <v>0.23060203059540049</v>
      </c>
      <c r="AC216" s="454">
        <f t="shared" si="94"/>
        <v>107.36859682590855</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501.62134843499996</v>
      </c>
      <c r="V217" s="475">
        <f t="shared" si="87"/>
        <v>726.72181916399995</v>
      </c>
      <c r="W217" s="460">
        <f t="shared" si="88"/>
        <v>924.52845164899998</v>
      </c>
      <c r="X217" s="476">
        <f t="shared" si="89"/>
        <v>3976.9044677699999</v>
      </c>
      <c r="Y217" s="476">
        <f t="shared" si="90"/>
        <v>4282.1097346920005</v>
      </c>
      <c r="Z217" s="478">
        <f t="shared" si="91"/>
        <v>166.90171199699998</v>
      </c>
      <c r="AA217" s="465">
        <f t="shared" si="92"/>
        <v>10578.787533707</v>
      </c>
      <c r="AB217" s="429">
        <f t="shared" si="93"/>
        <v>0.68724664027200677</v>
      </c>
      <c r="AC217" s="454">
        <f t="shared" si="94"/>
        <v>102.01892257177765</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143.42249573200002</v>
      </c>
      <c r="V218" s="475">
        <f t="shared" si="87"/>
        <v>179.02183431600002</v>
      </c>
      <c r="W218" s="460">
        <f t="shared" si="88"/>
        <v>180.504660508</v>
      </c>
      <c r="X218" s="476">
        <f t="shared" si="89"/>
        <v>640.49463534000006</v>
      </c>
      <c r="Y218" s="476">
        <f t="shared" si="90"/>
        <v>591.01290119600003</v>
      </c>
      <c r="Z218" s="478">
        <f t="shared" si="91"/>
        <v>24.233549356000001</v>
      </c>
      <c r="AA218" s="465">
        <f t="shared" si="92"/>
        <v>1758.6900764479999</v>
      </c>
      <c r="AB218" s="429">
        <f t="shared" si="93"/>
        <v>0.11425258730903656</v>
      </c>
      <c r="AC218" s="454">
        <f t="shared" si="94"/>
        <v>96.870401598935601</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95.81357629499999</v>
      </c>
      <c r="V219" s="475">
        <f t="shared" si="87"/>
        <v>132.645870258</v>
      </c>
      <c r="W219" s="460">
        <f t="shared" si="88"/>
        <v>148.849205568</v>
      </c>
      <c r="X219" s="476">
        <f t="shared" si="89"/>
        <v>569.81643565499996</v>
      </c>
      <c r="Y219" s="476">
        <f t="shared" si="90"/>
        <v>558.78780447099996</v>
      </c>
      <c r="Z219" s="478">
        <f t="shared" si="91"/>
        <v>23.767427417</v>
      </c>
      <c r="AA219" s="465">
        <f t="shared" si="92"/>
        <v>1529.6803196639999</v>
      </c>
      <c r="AB219" s="429">
        <f t="shared" si="93"/>
        <v>9.9375061369713497E-2</v>
      </c>
      <c r="AC219" s="454">
        <f t="shared" si="94"/>
        <v>99.272343097644878</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95.866637961999999</v>
      </c>
      <c r="V220" s="475">
        <f t="shared" si="87"/>
        <v>155.80196821599998</v>
      </c>
      <c r="W220" s="460">
        <f t="shared" si="88"/>
        <v>205.77239396500002</v>
      </c>
      <c r="X220" s="476">
        <f t="shared" si="89"/>
        <v>853.63711013999989</v>
      </c>
      <c r="Y220" s="476">
        <f t="shared" si="90"/>
        <v>812.36482517700006</v>
      </c>
      <c r="Z220" s="478">
        <f t="shared" si="91"/>
        <v>32.856159808000001</v>
      </c>
      <c r="AA220" s="465">
        <f t="shared" si="92"/>
        <v>2156.2990952679997</v>
      </c>
      <c r="AB220" s="429">
        <f t="shared" si="93"/>
        <v>0.14008309590515167</v>
      </c>
      <c r="AC220" s="454">
        <f t="shared" si="94"/>
        <v>101.64873183218586</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166.51863938900001</v>
      </c>
      <c r="V221" s="475">
        <f t="shared" si="87"/>
        <v>259.25214761199999</v>
      </c>
      <c r="W221" s="460">
        <f t="shared" si="88"/>
        <v>389.40219160800001</v>
      </c>
      <c r="X221" s="476">
        <f t="shared" si="89"/>
        <v>1912.956286635</v>
      </c>
      <c r="Y221" s="476">
        <f t="shared" si="90"/>
        <v>2319.9441979869998</v>
      </c>
      <c r="Z221" s="478">
        <f t="shared" si="91"/>
        <v>86.044575655000003</v>
      </c>
      <c r="AA221" s="465">
        <f t="shared" si="92"/>
        <v>5134.1180388859993</v>
      </c>
      <c r="AB221" s="429">
        <f t="shared" si="93"/>
        <v>0.33353589546456175</v>
      </c>
      <c r="AC221" s="454">
        <f t="shared" si="94"/>
        <v>104.95545318173249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172.79209399700002</v>
      </c>
      <c r="V222" s="475">
        <f t="shared" si="87"/>
        <v>257.14977105999998</v>
      </c>
      <c r="W222" s="460">
        <f t="shared" si="88"/>
        <v>364.70122402199996</v>
      </c>
      <c r="X222" s="476">
        <f t="shared" si="89"/>
        <v>1683.2765732100002</v>
      </c>
      <c r="Y222" s="476">
        <f t="shared" si="90"/>
        <v>2122.3273195440001</v>
      </c>
      <c r="Z222" s="478">
        <f t="shared" si="91"/>
        <v>94.206082211999998</v>
      </c>
      <c r="AA222" s="465">
        <f t="shared" si="92"/>
        <v>4694.4530640450012</v>
      </c>
      <c r="AB222" s="429">
        <f t="shared" si="93"/>
        <v>0.30497323874780752</v>
      </c>
      <c r="AC222" s="454">
        <f t="shared" si="94"/>
        <v>104.05619398525063</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56.462709659999994</v>
      </c>
      <c r="V223" s="475">
        <f t="shared" si="87"/>
        <v>71.308239185999994</v>
      </c>
      <c r="W223" s="460">
        <f t="shared" si="88"/>
        <v>112.459902167</v>
      </c>
      <c r="X223" s="476">
        <f t="shared" si="89"/>
        <v>589.83988682999995</v>
      </c>
      <c r="Y223" s="476">
        <f t="shared" si="90"/>
        <v>934.04381536700009</v>
      </c>
      <c r="Z223" s="478">
        <f t="shared" si="91"/>
        <v>44.695592433000002</v>
      </c>
      <c r="AA223" s="465">
        <f t="shared" si="92"/>
        <v>1808.8101456429999</v>
      </c>
      <c r="AB223" s="429">
        <f t="shared" si="93"/>
        <v>0.11750861727038264</v>
      </c>
      <c r="AC223" s="454">
        <f t="shared" si="94"/>
        <v>106.18168462072406</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201.18120046800001</v>
      </c>
      <c r="V225" s="475">
        <f t="shared" si="87"/>
        <v>275.15722633600001</v>
      </c>
      <c r="W225" s="460">
        <f t="shared" si="88"/>
        <v>300.08667258400004</v>
      </c>
      <c r="X225" s="476">
        <f t="shared" si="89"/>
        <v>1181.1794368650001</v>
      </c>
      <c r="Y225" s="476">
        <f t="shared" si="90"/>
        <v>1126.45542249</v>
      </c>
      <c r="Z225" s="478">
        <f t="shared" si="91"/>
        <v>52.229789715000003</v>
      </c>
      <c r="AA225" s="465">
        <f t="shared" si="92"/>
        <v>3136.2897484580003</v>
      </c>
      <c r="AB225" s="429">
        <f t="shared" si="93"/>
        <v>0.20374779110361854</v>
      </c>
      <c r="AC225" s="454">
        <f t="shared" si="94"/>
        <v>99.262097722521077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88.288632438999997</v>
      </c>
      <c r="V226" s="475">
        <f t="shared" si="87"/>
        <v>125.09127114</v>
      </c>
      <c r="W226" s="460">
        <f t="shared" si="88"/>
        <v>135.02588082700001</v>
      </c>
      <c r="X226" s="476">
        <f t="shared" si="89"/>
        <v>536.51039698499994</v>
      </c>
      <c r="Y226" s="476">
        <f t="shared" si="90"/>
        <v>480.43830813099999</v>
      </c>
      <c r="Z226" s="478">
        <f t="shared" si="91"/>
        <v>18.786733141999999</v>
      </c>
      <c r="AA226" s="465">
        <f t="shared" si="92"/>
        <v>1384.141222664</v>
      </c>
      <c r="AB226" s="429">
        <f t="shared" si="93"/>
        <v>8.9920172978886506E-2</v>
      </c>
      <c r="AC226" s="454">
        <f t="shared" si="94"/>
        <v>99.146284155807578</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81.709011192000006</v>
      </c>
      <c r="V227" s="475">
        <f t="shared" si="87"/>
        <v>106.314750456</v>
      </c>
      <c r="W227" s="460">
        <f t="shared" si="88"/>
        <v>115.94148249700001</v>
      </c>
      <c r="X227" s="476">
        <f t="shared" si="89"/>
        <v>414.3994338</v>
      </c>
      <c r="Y227" s="476">
        <f t="shared" si="90"/>
        <v>368.29215238700004</v>
      </c>
      <c r="Z227" s="478">
        <f t="shared" si="91"/>
        <v>29.368175644000001</v>
      </c>
      <c r="AA227" s="465">
        <f t="shared" si="92"/>
        <v>1116.0250059760001</v>
      </c>
      <c r="AB227" s="429">
        <f t="shared" si="93"/>
        <v>7.2502111737543048E-2</v>
      </c>
      <c r="AC227" s="454">
        <f t="shared" si="94"/>
        <v>97.610521275281044</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12.429831994000001</v>
      </c>
      <c r="V228" s="475">
        <f t="shared" si="87"/>
        <v>20.790894005999998</v>
      </c>
      <c r="W228" s="460">
        <f t="shared" si="88"/>
        <v>28.019780015000002</v>
      </c>
      <c r="X228" s="476">
        <f t="shared" si="89"/>
        <v>136.23906367500001</v>
      </c>
      <c r="Y228" s="476">
        <f t="shared" si="90"/>
        <v>135.07533136499998</v>
      </c>
      <c r="Z228" s="478">
        <f t="shared" si="91"/>
        <v>2.9121896660000002</v>
      </c>
      <c r="AA228" s="465">
        <f t="shared" si="92"/>
        <v>335.46709072099998</v>
      </c>
      <c r="AB228" s="429">
        <f t="shared" si="93"/>
        <v>2.179348344838563E-2</v>
      </c>
      <c r="AC228" s="454">
        <f t="shared" si="94"/>
        <v>103.79760040107075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356.74513050399997</v>
      </c>
      <c r="V230" s="459">
        <f t="shared" si="87"/>
        <v>493.54325021400001</v>
      </c>
      <c r="W230" s="460">
        <f t="shared" si="88"/>
        <v>569.85663313199996</v>
      </c>
      <c r="X230" s="464">
        <f t="shared" si="89"/>
        <v>2167.5862200450001</v>
      </c>
      <c r="Y230" s="464">
        <f t="shared" si="90"/>
        <v>2282.0219631</v>
      </c>
      <c r="Z230" s="478">
        <f t="shared" si="91"/>
        <v>114.893514239</v>
      </c>
      <c r="AA230" s="461">
        <f t="shared" si="92"/>
        <v>5984.6467112339997</v>
      </c>
      <c r="AB230" s="430">
        <f t="shared" si="93"/>
        <v>0.38879014560085751</v>
      </c>
      <c r="AC230" s="454">
        <f t="shared" si="94"/>
        <v>99.708136864657831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253.41923523700001</v>
      </c>
      <c r="V231" s="459">
        <f t="shared" si="87"/>
        <v>347.05689278599999</v>
      </c>
      <c r="W231" s="460">
        <f t="shared" si="88"/>
        <v>410.17057551400001</v>
      </c>
      <c r="X231" s="464">
        <f t="shared" si="89"/>
        <v>1537.9922879549999</v>
      </c>
      <c r="Y231" s="464">
        <f t="shared" si="90"/>
        <v>1629.547533018</v>
      </c>
      <c r="Z231" s="478">
        <f t="shared" si="91"/>
        <v>91.208005505999992</v>
      </c>
      <c r="AA231" s="461">
        <f t="shared" si="92"/>
        <v>4269.3945300159994</v>
      </c>
      <c r="AB231" s="430">
        <f t="shared" si="93"/>
        <v>0.27735948353251472</v>
      </c>
      <c r="AC231" s="454">
        <f t="shared" si="94"/>
        <v>99.695603990126742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378.26864437699999</v>
      </c>
      <c r="V232" s="459">
        <f t="shared" si="87"/>
        <v>573.34662806799997</v>
      </c>
      <c r="W232" s="460">
        <f t="shared" si="88"/>
        <v>701.81037275000006</v>
      </c>
      <c r="X232" s="464">
        <f t="shared" si="89"/>
        <v>2646.3700525649997</v>
      </c>
      <c r="Y232" s="464">
        <f t="shared" si="90"/>
        <v>2759.8342091539998</v>
      </c>
      <c r="Z232" s="478">
        <f t="shared" si="91"/>
        <v>110.68432487</v>
      </c>
      <c r="AA232" s="461">
        <f t="shared" si="92"/>
        <v>7170.3142317839993</v>
      </c>
      <c r="AB232" s="430">
        <f t="shared" si="93"/>
        <v>0.46581655504346126</v>
      </c>
      <c r="AC232" s="454">
        <f t="shared" si="94"/>
        <v>100.20669339322879</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302.02307814</v>
      </c>
      <c r="V233" s="459">
        <f t="shared" si="87"/>
        <v>466.92497878799998</v>
      </c>
      <c r="W233" s="460">
        <f t="shared" si="88"/>
        <v>566.748393104</v>
      </c>
      <c r="X233" s="464">
        <f t="shared" si="89"/>
        <v>2118.193450575</v>
      </c>
      <c r="Y233" s="464">
        <f t="shared" si="90"/>
        <v>2147.6715377979999</v>
      </c>
      <c r="Z233" s="478">
        <f t="shared" si="91"/>
        <v>80.647103858999998</v>
      </c>
      <c r="AA233" s="461">
        <f t="shared" si="92"/>
        <v>5682.2085422640002</v>
      </c>
      <c r="AB233" s="430">
        <f t="shared" si="93"/>
        <v>0.36914237265406358</v>
      </c>
      <c r="AC233" s="454">
        <f t="shared" si="94"/>
        <v>99.974862997253354</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76.245565294000002</v>
      </c>
      <c r="V234" s="459">
        <f t="shared" si="87"/>
        <v>106.42164928</v>
      </c>
      <c r="W234" s="460">
        <f t="shared" si="88"/>
        <v>135.061979646</v>
      </c>
      <c r="X234" s="464">
        <f t="shared" si="89"/>
        <v>528.17660198999999</v>
      </c>
      <c r="Y234" s="464">
        <f t="shared" si="90"/>
        <v>612.16267135599992</v>
      </c>
      <c r="Z234" s="478">
        <f t="shared" si="91"/>
        <v>30.037221011</v>
      </c>
      <c r="AA234" s="461">
        <f t="shared" si="92"/>
        <v>1488.1056885769999</v>
      </c>
      <c r="AB234" s="430">
        <f t="shared" si="93"/>
        <v>9.6674182328136155E-2</v>
      </c>
      <c r="AC234" s="454">
        <f t="shared" si="94"/>
        <v>101.10189793259028</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82.670362914999998</v>
      </c>
      <c r="V235" s="459">
        <f t="shared" si="87"/>
        <v>124.18139685</v>
      </c>
      <c r="W235" s="460">
        <f t="shared" si="88"/>
        <v>178.66739230000002</v>
      </c>
      <c r="X235" s="464">
        <f t="shared" si="89"/>
        <v>817.63094660999991</v>
      </c>
      <c r="Y235" s="464">
        <f t="shared" si="90"/>
        <v>982.9375726479999</v>
      </c>
      <c r="Z235" s="478">
        <f t="shared" si="91"/>
        <v>21.876117169</v>
      </c>
      <c r="AA235" s="461">
        <f t="shared" si="92"/>
        <v>2207.9637884919998</v>
      </c>
      <c r="AB235" s="430">
        <f t="shared" si="93"/>
        <v>0.14343947173988175</v>
      </c>
      <c r="AC235" s="454">
        <f t="shared" si="94"/>
        <v>103.91045763282236</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88.953462526999999</v>
      </c>
      <c r="V236" s="475">
        <f t="shared" si="87"/>
        <v>104.872152386</v>
      </c>
      <c r="W236" s="460">
        <f t="shared" si="88"/>
        <v>166.96305268</v>
      </c>
      <c r="X236" s="476">
        <f t="shared" si="89"/>
        <v>681.38117239500002</v>
      </c>
      <c r="Y236" s="476">
        <f t="shared" si="90"/>
        <v>804.46061610600009</v>
      </c>
      <c r="Z236" s="478">
        <f t="shared" si="91"/>
        <v>65.280744888000001</v>
      </c>
      <c r="AA236" s="465">
        <f t="shared" si="92"/>
        <v>1911.9112009820003</v>
      </c>
      <c r="AB236" s="429">
        <f t="shared" si="93"/>
        <v>0.12420653550198144</v>
      </c>
      <c r="AC236" s="454">
        <f t="shared" si="94"/>
        <v>102.54681041067056</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44.054454448999998</v>
      </c>
      <c r="V237" s="475">
        <f t="shared" si="87"/>
        <v>47.729297375999998</v>
      </c>
      <c r="W237" s="460">
        <f t="shared" si="88"/>
        <v>76.249426124999999</v>
      </c>
      <c r="X237" s="476">
        <f t="shared" si="89"/>
        <v>308.84981363999998</v>
      </c>
      <c r="Y237" s="476">
        <f t="shared" si="90"/>
        <v>357.39079202400001</v>
      </c>
      <c r="Z237" s="478">
        <f t="shared" si="91"/>
        <v>24.472638264</v>
      </c>
      <c r="AA237" s="465">
        <f t="shared" si="92"/>
        <v>858.74642187799998</v>
      </c>
      <c r="AB237" s="429">
        <f t="shared" si="93"/>
        <v>5.5788112900539207E-2</v>
      </c>
      <c r="AC237" s="454">
        <f t="shared" si="94"/>
        <v>102.17145843594484</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39.478878885</v>
      </c>
      <c r="V238" s="475">
        <f t="shared" si="87"/>
        <v>46.879984807999996</v>
      </c>
      <c r="W238" s="460">
        <f t="shared" si="88"/>
        <v>69.670753490999999</v>
      </c>
      <c r="X238" s="476">
        <f t="shared" si="89"/>
        <v>294.42783844500002</v>
      </c>
      <c r="Y238" s="476">
        <f t="shared" si="90"/>
        <v>350.35246364900001</v>
      </c>
      <c r="Z238" s="478">
        <f t="shared" si="91"/>
        <v>28.711579069999999</v>
      </c>
      <c r="AA238" s="465">
        <f t="shared" si="92"/>
        <v>829.52149834800002</v>
      </c>
      <c r="AB238" s="429">
        <f t="shared" si="93"/>
        <v>5.3889527600077959E-2</v>
      </c>
      <c r="AC238" s="454">
        <f t="shared" si="94"/>
        <v>102.59350922187815</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5.420130136</v>
      </c>
      <c r="V239" s="475">
        <f t="shared" si="87"/>
        <v>10.262870202</v>
      </c>
      <c r="W239" s="460">
        <f t="shared" si="88"/>
        <v>21.042874490999999</v>
      </c>
      <c r="X239" s="476">
        <f t="shared" si="89"/>
        <v>78.103520309999993</v>
      </c>
      <c r="Y239" s="476">
        <f t="shared" si="90"/>
        <v>96.717366294000001</v>
      </c>
      <c r="Z239" s="478">
        <f t="shared" si="91"/>
        <v>12.096527554</v>
      </c>
      <c r="AA239" s="465">
        <f t="shared" si="92"/>
        <v>223.64328898699998</v>
      </c>
      <c r="AB239" s="429">
        <f t="shared" si="93"/>
        <v>1.452889553608783E-2</v>
      </c>
      <c r="AC239" s="454">
        <f t="shared" si="94"/>
        <v>103.83626253445854</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113.986195305</v>
      </c>
      <c r="V240" s="475">
        <f t="shared" si="87"/>
        <v>174.90471551800002</v>
      </c>
      <c r="W240" s="460">
        <f t="shared" si="88"/>
        <v>201.78228791500001</v>
      </c>
      <c r="X240" s="476">
        <f t="shared" si="89"/>
        <v>792.20439753000005</v>
      </c>
      <c r="Y240" s="476">
        <f t="shared" si="90"/>
        <v>809.15600973099993</v>
      </c>
      <c r="Z240" s="478">
        <f t="shared" si="91"/>
        <v>73.049277845999995</v>
      </c>
      <c r="AA240" s="465">
        <f t="shared" si="92"/>
        <v>2165.0828838449997</v>
      </c>
      <c r="AB240" s="429">
        <f t="shared" si="93"/>
        <v>0.14065373116643928</v>
      </c>
      <c r="AC240" s="454">
        <f t="shared" si="94"/>
        <v>100.29212095340387</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69.124655446000006</v>
      </c>
      <c r="V243" s="475">
        <f t="shared" si="87"/>
        <v>72.578355381999998</v>
      </c>
      <c r="W243" s="460">
        <f t="shared" si="88"/>
        <v>86.197545429000002</v>
      </c>
      <c r="X243" s="476">
        <f t="shared" si="89"/>
        <v>256.97624661000003</v>
      </c>
      <c r="Y243" s="476">
        <f t="shared" si="90"/>
        <v>268.22181935200001</v>
      </c>
      <c r="Z243" s="478">
        <f t="shared" si="91"/>
        <v>41.866190694000004</v>
      </c>
      <c r="AA243" s="465">
        <f t="shared" si="92"/>
        <v>794.96481291300006</v>
      </c>
      <c r="AB243" s="429">
        <f t="shared" si="93"/>
        <v>5.1644566550574943E-2</v>
      </c>
      <c r="AC243" s="454">
        <f t="shared" si="94"/>
        <v>96.04752026245913</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139.708999452</v>
      </c>
      <c r="V244" s="475">
        <f t="shared" si="87"/>
        <v>183.93657794400002</v>
      </c>
      <c r="W244" s="460">
        <f t="shared" si="88"/>
        <v>219.43974475200002</v>
      </c>
      <c r="X244" s="476">
        <f t="shared" si="89"/>
        <v>795.0503653799999</v>
      </c>
      <c r="Y244" s="476">
        <f t="shared" si="90"/>
        <v>806.87431657000002</v>
      </c>
      <c r="Z244" s="478">
        <f t="shared" si="91"/>
        <v>74.666240472000013</v>
      </c>
      <c r="AA244" s="465">
        <f t="shared" si="92"/>
        <v>2219.6762445699997</v>
      </c>
      <c r="AB244" s="429">
        <f t="shared" si="93"/>
        <v>0.14420036669720002</v>
      </c>
      <c r="AC244" s="454">
        <f t="shared" si="94"/>
        <v>99.069008552615941</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49.587779476000001</v>
      </c>
      <c r="V245" s="450">
        <f t="shared" si="87"/>
        <v>59.344997030000002</v>
      </c>
      <c r="W245" s="451">
        <f t="shared" si="88"/>
        <v>67.413978677000003</v>
      </c>
      <c r="X245" s="456">
        <f t="shared" si="89"/>
        <v>208.11881085000002</v>
      </c>
      <c r="Y245" s="456">
        <f t="shared" si="90"/>
        <v>182.27821945099998</v>
      </c>
      <c r="Z245" s="487">
        <f t="shared" si="91"/>
        <v>30.473630231000001</v>
      </c>
      <c r="AA245" s="457">
        <f t="shared" si="92"/>
        <v>597.21741571500002</v>
      </c>
      <c r="AB245" s="522">
        <f t="shared" si="93"/>
        <v>3.8797987118495421E-2</v>
      </c>
      <c r="AC245" s="523">
        <f t="shared" si="94"/>
        <v>95.816089120008144</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15.532521712999998</v>
      </c>
      <c r="V246" s="459">
        <f t="shared" si="87"/>
        <v>15.071129736</v>
      </c>
      <c r="W246" s="460">
        <f t="shared" si="88"/>
        <v>18.816653173999999</v>
      </c>
      <c r="X246" s="464">
        <f t="shared" si="89"/>
        <v>50.089341150000003</v>
      </c>
      <c r="Y246" s="464">
        <f t="shared" si="90"/>
        <v>56.216385183000007</v>
      </c>
      <c r="Z246" s="478">
        <f t="shared" si="91"/>
        <v>10.090956663999998</v>
      </c>
      <c r="AA246" s="465">
        <f t="shared" si="92"/>
        <v>165.81698761999999</v>
      </c>
      <c r="AB246" s="429">
        <f t="shared" si="93"/>
        <v>1.0772233328136165E-2</v>
      </c>
      <c r="AC246" s="524">
        <f t="shared" si="94"/>
        <v>95.104739262042727</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18.273130551000001</v>
      </c>
      <c r="V247" s="459">
        <f t="shared" si="87"/>
        <v>22.950623384</v>
      </c>
      <c r="W247" s="460">
        <f t="shared" si="88"/>
        <v>25.172247179000003</v>
      </c>
      <c r="X247" s="464">
        <f t="shared" si="89"/>
        <v>67.722090644999994</v>
      </c>
      <c r="Y247" s="464">
        <f t="shared" si="90"/>
        <v>87.761353885000005</v>
      </c>
      <c r="Z247" s="478">
        <f t="shared" si="91"/>
        <v>13.278003022</v>
      </c>
      <c r="AA247" s="465">
        <f t="shared" si="92"/>
        <v>235.15744866599999</v>
      </c>
      <c r="AB247" s="429">
        <f t="shared" si="93"/>
        <v>1.5276908248294679E-2</v>
      </c>
      <c r="AC247" s="524">
        <f t="shared" si="94"/>
        <v>95.962119690644272</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170.88379110399998</v>
      </c>
      <c r="V249" s="475">
        <f t="shared" si="87"/>
        <v>208.042463312</v>
      </c>
      <c r="W249" s="460">
        <f t="shared" si="88"/>
        <v>253.28024206999999</v>
      </c>
      <c r="X249" s="476">
        <f t="shared" si="89"/>
        <v>948.37768061999998</v>
      </c>
      <c r="Y249" s="476">
        <f t="shared" si="90"/>
        <v>974.85452102300007</v>
      </c>
      <c r="Z249" s="478">
        <f t="shared" si="91"/>
        <v>74.979913393000004</v>
      </c>
      <c r="AA249" s="465">
        <f t="shared" si="92"/>
        <v>2630.418611522</v>
      </c>
      <c r="AB249" s="429">
        <f t="shared" si="93"/>
        <v>0.17088407792646007</v>
      </c>
      <c r="AC249" s="454">
        <f t="shared" si="94"/>
        <v>99.401350722711584</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502.04983820500001</v>
      </c>
      <c r="V250" s="475">
        <f t="shared" si="87"/>
        <v>714.01837928400005</v>
      </c>
      <c r="W250" s="460">
        <f t="shared" si="88"/>
        <v>881.42196671299996</v>
      </c>
      <c r="X250" s="476">
        <f t="shared" si="89"/>
        <v>3726.0696754950004</v>
      </c>
      <c r="Y250" s="476">
        <f t="shared" si="90"/>
        <v>3929.7393580480002</v>
      </c>
      <c r="Z250" s="478">
        <f t="shared" si="91"/>
        <v>145.24867527700002</v>
      </c>
      <c r="AA250" s="465">
        <f t="shared" si="92"/>
        <v>9898.5478930219997</v>
      </c>
      <c r="AB250" s="429">
        <f t="shared" si="93"/>
        <v>0.64305514799077501</v>
      </c>
      <c r="AC250" s="454">
        <f t="shared" si="94"/>
        <v>101.4961296206842</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189.727776135</v>
      </c>
      <c r="V251" s="475">
        <f t="shared" si="87"/>
        <v>277.91302671599999</v>
      </c>
      <c r="W251" s="460">
        <f t="shared" si="88"/>
        <v>327.36710677499997</v>
      </c>
      <c r="X251" s="476">
        <f t="shared" si="89"/>
        <v>1409.8381868250001</v>
      </c>
      <c r="Y251" s="476">
        <f t="shared" si="90"/>
        <v>1584.0202989709999</v>
      </c>
      <c r="Z251" s="478">
        <f t="shared" si="91"/>
        <v>62.297232124999994</v>
      </c>
      <c r="AA251" s="465">
        <f t="shared" si="92"/>
        <v>3851.163627547</v>
      </c>
      <c r="AB251" s="429">
        <f t="shared" si="93"/>
        <v>0.25018928263152085</v>
      </c>
      <c r="AC251" s="454">
        <f t="shared" si="94"/>
        <v>101.74806622135746</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44.208559508999997</v>
      </c>
      <c r="V252" s="475">
        <f t="shared" si="87"/>
        <v>57.199264480000004</v>
      </c>
      <c r="W252" s="460">
        <f t="shared" si="88"/>
        <v>66.898848801</v>
      </c>
      <c r="X252" s="476">
        <f t="shared" si="89"/>
        <v>266.28334203000003</v>
      </c>
      <c r="Y252" s="476">
        <f t="shared" si="90"/>
        <v>250.62805269499998</v>
      </c>
      <c r="Z252" s="478">
        <f t="shared" si="91"/>
        <v>23.629522504999997</v>
      </c>
      <c r="AA252" s="465">
        <f t="shared" si="92"/>
        <v>708.84759001999998</v>
      </c>
      <c r="AB252" s="429">
        <f t="shared" si="93"/>
        <v>4.6049996103423634E-2</v>
      </c>
      <c r="AC252" s="454">
        <f t="shared" si="94"/>
        <v>99.712980186396706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227.95454527799998</v>
      </c>
      <c r="V253" s="475">
        <f t="shared" si="87"/>
        <v>325.267238566</v>
      </c>
      <c r="W253" s="460">
        <f t="shared" si="88"/>
        <v>403.93882084999996</v>
      </c>
      <c r="X253" s="476">
        <f t="shared" si="89"/>
        <v>1744.0384444499998</v>
      </c>
      <c r="Y253" s="476">
        <f t="shared" si="90"/>
        <v>1800.6972607729999</v>
      </c>
      <c r="Z253" s="478">
        <f t="shared" si="91"/>
        <v>58.455880008000001</v>
      </c>
      <c r="AA253" s="465">
        <f t="shared" si="92"/>
        <v>4560.3521899249999</v>
      </c>
      <c r="AB253" s="429">
        <f t="shared" si="93"/>
        <v>0.29626142986584814</v>
      </c>
      <c r="AC253" s="454">
        <f t="shared" si="94"/>
        <v>101.70625815479397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98.771234500000006</v>
      </c>
      <c r="V255" s="475">
        <f t="shared" si="87"/>
        <v>143.361040046</v>
      </c>
      <c r="W255" s="460">
        <f t="shared" si="88"/>
        <v>171.446195792</v>
      </c>
      <c r="X255" s="476">
        <f t="shared" si="89"/>
        <v>642.75910159499995</v>
      </c>
      <c r="Y255" s="476">
        <f t="shared" si="90"/>
        <v>643.18121089900001</v>
      </c>
      <c r="Z255" s="478">
        <f t="shared" si="91"/>
        <v>51.050696121000001</v>
      </c>
      <c r="AA255" s="465">
        <f t="shared" si="92"/>
        <v>1750.569478953</v>
      </c>
      <c r="AB255" s="429">
        <f t="shared" si="93"/>
        <v>0.11372503598733191</v>
      </c>
      <c r="AC255" s="454">
        <f t="shared" si="94"/>
        <v>99.721324669580852</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136.07333839199998</v>
      </c>
      <c r="V256" s="475">
        <f t="shared" si="87"/>
        <v>184.66072623599999</v>
      </c>
      <c r="W256" s="460">
        <f t="shared" si="88"/>
        <v>228.57954989499999</v>
      </c>
      <c r="X256" s="476">
        <f t="shared" si="89"/>
        <v>896.18701566000004</v>
      </c>
      <c r="Y256" s="476">
        <f t="shared" si="90"/>
        <v>908.74830202299995</v>
      </c>
      <c r="Z256" s="478">
        <f t="shared" si="91"/>
        <v>72.431682248000001</v>
      </c>
      <c r="AA256" s="465">
        <f t="shared" si="92"/>
        <v>2426.6806144540001</v>
      </c>
      <c r="AB256" s="429">
        <f t="shared" si="93"/>
        <v>0.1576483216042357</v>
      </c>
      <c r="AC256" s="454">
        <f t="shared" si="94"/>
        <v>100.35249269632178</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78.589574735999989</v>
      </c>
      <c r="V257" s="475">
        <f t="shared" si="87"/>
        <v>113.23184395</v>
      </c>
      <c r="W257" s="460">
        <f t="shared" si="88"/>
        <v>140.72680861500001</v>
      </c>
      <c r="X257" s="476">
        <f t="shared" si="89"/>
        <v>551.60559556499993</v>
      </c>
      <c r="Y257" s="476">
        <f t="shared" si="90"/>
        <v>580.31405596599996</v>
      </c>
      <c r="Z257" s="478">
        <f t="shared" si="91"/>
        <v>35.248549568999998</v>
      </c>
      <c r="AA257" s="465">
        <f t="shared" si="92"/>
        <v>1499.7164284009998</v>
      </c>
      <c r="AB257" s="429">
        <f t="shared" si="93"/>
        <v>9.7428469330279988E-2</v>
      </c>
      <c r="AC257" s="454">
        <f t="shared" si="94"/>
        <v>100.68459470673648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17.917615778999998</v>
      </c>
      <c r="V258" s="475">
        <f t="shared" si="87"/>
        <v>21.506545904000003</v>
      </c>
      <c r="W258" s="460">
        <f t="shared" si="88"/>
        <v>31.336852931000003</v>
      </c>
      <c r="X258" s="476">
        <f t="shared" si="89"/>
        <v>119.45665374000001</v>
      </c>
      <c r="Y258" s="476">
        <f t="shared" si="90"/>
        <v>110.97567301700001</v>
      </c>
      <c r="Z258" s="478">
        <f t="shared" si="91"/>
        <v>11.263533206</v>
      </c>
      <c r="AA258" s="465">
        <f t="shared" si="92"/>
        <v>312.45687457700001</v>
      </c>
      <c r="AB258" s="429">
        <f t="shared" si="93"/>
        <v>2.0298634091924901E-2</v>
      </c>
      <c r="AC258" s="454">
        <f t="shared" si="94"/>
        <v>100.3625328807682</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20.693746484000002</v>
      </c>
      <c r="V259" s="475">
        <f t="shared" si="87"/>
        <v>20.864223222</v>
      </c>
      <c r="W259" s="460">
        <f t="shared" si="88"/>
        <v>25.303280026999996</v>
      </c>
      <c r="X259" s="476">
        <f t="shared" si="89"/>
        <v>83.462775495000002</v>
      </c>
      <c r="Y259" s="476">
        <f t="shared" si="90"/>
        <v>84.734557655000003</v>
      </c>
      <c r="Z259" s="478">
        <f t="shared" si="91"/>
        <v>9.8807444530000001</v>
      </c>
      <c r="AA259" s="465">
        <f t="shared" si="92"/>
        <v>244.93932733599999</v>
      </c>
      <c r="AB259" s="429">
        <f t="shared" si="93"/>
        <v>1.5912384027544989E-2</v>
      </c>
      <c r="AC259" s="454">
        <f t="shared" si="94"/>
        <v>97.119124543263752</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4.3085151349999995</v>
      </c>
      <c r="V260" s="475">
        <f t="shared" si="87"/>
        <v>6.9047407300000003</v>
      </c>
      <c r="W260" s="460">
        <f t="shared" si="88"/>
        <v>9.5968247249999994</v>
      </c>
      <c r="X260" s="476">
        <f t="shared" si="89"/>
        <v>36.903279269999999</v>
      </c>
      <c r="Y260" s="476">
        <f t="shared" si="90"/>
        <v>37.650448595</v>
      </c>
      <c r="Z260" s="478">
        <f t="shared" si="91"/>
        <v>1.6073168250000001</v>
      </c>
      <c r="AA260" s="465">
        <f t="shared" si="92"/>
        <v>96.971125279999995</v>
      </c>
      <c r="AB260" s="429">
        <f t="shared" si="93"/>
        <v>6.2996898122523225E-3</v>
      </c>
      <c r="AC260" s="454">
        <f t="shared" si="94"/>
        <v>101.28992620502561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478.46887844499997</v>
      </c>
      <c r="V262" s="475">
        <f t="shared" si="87"/>
        <v>612.69464316000006</v>
      </c>
      <c r="W262" s="460">
        <f t="shared" si="88"/>
        <v>730.46904207000011</v>
      </c>
      <c r="X262" s="476">
        <f t="shared" si="89"/>
        <v>2805.0142981650001</v>
      </c>
      <c r="Y262" s="476">
        <f t="shared" si="90"/>
        <v>2783.5840537169997</v>
      </c>
      <c r="Z262" s="478">
        <f t="shared" si="91"/>
        <v>125.209458094</v>
      </c>
      <c r="AA262" s="465">
        <f t="shared" si="92"/>
        <v>7535.4403736510003</v>
      </c>
      <c r="AB262" s="429">
        <f t="shared" si="93"/>
        <v>0.48953682671675441</v>
      </c>
      <c r="AC262" s="454">
        <f t="shared" si="94"/>
        <v>99.543381791154943</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697.92056529199999</v>
      </c>
      <c r="V263" s="475">
        <f t="shared" si="87"/>
        <v>961.26433356799998</v>
      </c>
      <c r="W263" s="460">
        <f t="shared" si="88"/>
        <v>1132.598519675</v>
      </c>
      <c r="X263" s="476">
        <f t="shared" si="89"/>
        <v>4566.2733637199999</v>
      </c>
      <c r="Y263" s="476">
        <f t="shared" si="90"/>
        <v>4822.5658491619997</v>
      </c>
      <c r="Z263" s="478">
        <f t="shared" si="91"/>
        <v>186.248531601</v>
      </c>
      <c r="AA263" s="465">
        <f t="shared" si="92"/>
        <v>12366.871163018001</v>
      </c>
      <c r="AB263" s="429">
        <f t="shared" si="93"/>
        <v>0.80340876781770942</v>
      </c>
      <c r="AC263" s="454">
        <f t="shared" si="94"/>
        <v>100.54202172201974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768.65000870799997</v>
      </c>
      <c r="V264" s="475">
        <f t="shared" si="87"/>
        <v>1040.3810621499999</v>
      </c>
      <c r="W264" s="460">
        <f t="shared" si="88"/>
        <v>1191.511431252</v>
      </c>
      <c r="X264" s="476">
        <f t="shared" si="89"/>
        <v>4620.3809538300002</v>
      </c>
      <c r="Y264" s="476">
        <f t="shared" si="90"/>
        <v>4764.0010023060004</v>
      </c>
      <c r="Z264" s="478">
        <f t="shared" si="91"/>
        <v>194.26654829400002</v>
      </c>
      <c r="AA264" s="465">
        <f t="shared" si="92"/>
        <v>12579.191006540001</v>
      </c>
      <c r="AB264" s="429">
        <f t="shared" si="93"/>
        <v>0.81720204031312937</v>
      </c>
      <c r="AC264" s="454">
        <f t="shared" si="94"/>
        <v>99.720212744538173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459.94232513100002</v>
      </c>
      <c r="V265" s="475">
        <f t="shared" ref="V265:V328" si="109">IFERROR(V$5*I265,"")</f>
        <v>581.44064854600003</v>
      </c>
      <c r="W265" s="460">
        <f t="shared" ref="W265:W328" si="110">IFERROR(W$5*K265,"")</f>
        <v>720.1181548699999</v>
      </c>
      <c r="X265" s="476">
        <f t="shared" ref="X265:X328" si="111">IFERROR(X$5*M265,"")</f>
        <v>3078.8099697449998</v>
      </c>
      <c r="Y265" s="476">
        <f t="shared" ref="Y265:Y328" si="112">IFERROR(Y$5*O265,"")</f>
        <v>3351.9901694579999</v>
      </c>
      <c r="Z265" s="478">
        <f t="shared" ref="Z265:Z328" si="113">IFERROR(Z$5*Q265,"")</f>
        <v>141.70362173699999</v>
      </c>
      <c r="AA265" s="465">
        <f t="shared" ref="AA265:AA328" si="114">IFERROR(SUM(U265:Z265),"")</f>
        <v>8334.0048894869997</v>
      </c>
      <c r="AB265" s="429">
        <f t="shared" ref="AB265:AB328" si="115">IF(OR(AA265="", AA265=0), "", AA265/$AA$5)</f>
        <v>0.54141524650730855</v>
      </c>
      <c r="AC265" s="454">
        <f t="shared" ref="AC265:AC328" si="116">IF(OR(AB265="", AB265=0), "", IF(AN265&gt;0, AB265/AN265*100, ""))</f>
        <v>101.43901977892025</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131.36311091499999</v>
      </c>
      <c r="V266" s="475">
        <f t="shared" si="109"/>
        <v>168.39714994799999</v>
      </c>
      <c r="W266" s="460">
        <f t="shared" si="110"/>
        <v>195.32042379299997</v>
      </c>
      <c r="X266" s="476">
        <f t="shared" si="111"/>
        <v>706.56185659499999</v>
      </c>
      <c r="Y266" s="476">
        <f t="shared" si="112"/>
        <v>737.35165033800001</v>
      </c>
      <c r="Z266" s="478">
        <f t="shared" si="113"/>
        <v>57.847970124</v>
      </c>
      <c r="AA266" s="465">
        <f t="shared" si="114"/>
        <v>1996.842161713</v>
      </c>
      <c r="AB266" s="429">
        <f t="shared" si="115"/>
        <v>0.12972404090904957</v>
      </c>
      <c r="AC266" s="454">
        <f t="shared" si="116"/>
        <v>98.876156096049002</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111.36709013100001</v>
      </c>
      <c r="V267" s="475">
        <f t="shared" si="109"/>
        <v>141.88084515400001</v>
      </c>
      <c r="W267" s="460">
        <f t="shared" si="110"/>
        <v>164.123996224</v>
      </c>
      <c r="X267" s="476">
        <f t="shared" si="111"/>
        <v>680.14836877499999</v>
      </c>
      <c r="Y267" s="476">
        <f t="shared" si="112"/>
        <v>736.68716532400003</v>
      </c>
      <c r="Z267" s="478">
        <f t="shared" si="113"/>
        <v>30.045720568</v>
      </c>
      <c r="AA267" s="465">
        <f t="shared" si="114"/>
        <v>1864.2531861760001</v>
      </c>
      <c r="AB267" s="429">
        <f t="shared" si="115"/>
        <v>0.1211104519051517</v>
      </c>
      <c r="AC267" s="454">
        <f t="shared" si="116"/>
        <v>100.61696624459542</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118.246243069</v>
      </c>
      <c r="V269" s="475">
        <f t="shared" si="109"/>
        <v>145.86689936799999</v>
      </c>
      <c r="W269" s="460">
        <f t="shared" si="110"/>
        <v>181.09082644400002</v>
      </c>
      <c r="X269" s="476">
        <f t="shared" si="111"/>
        <v>769.85699226000008</v>
      </c>
      <c r="Y269" s="476">
        <f t="shared" si="112"/>
        <v>729.64850287199999</v>
      </c>
      <c r="Z269" s="478">
        <f t="shared" si="113"/>
        <v>38.933562942999998</v>
      </c>
      <c r="AA269" s="465">
        <f t="shared" si="114"/>
        <v>1983.6430269559999</v>
      </c>
      <c r="AB269" s="429">
        <f t="shared" si="115"/>
        <v>0.1288665644745014</v>
      </c>
      <c r="AC269" s="454">
        <f t="shared" si="116"/>
        <v>100.76634456208249</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369.86852391000002</v>
      </c>
      <c r="V270" s="475">
        <f t="shared" si="109"/>
        <v>548.44482259599999</v>
      </c>
      <c r="W270" s="460">
        <f t="shared" si="110"/>
        <v>698.065202688</v>
      </c>
      <c r="X270" s="476">
        <f t="shared" si="111"/>
        <v>3093.2933486250004</v>
      </c>
      <c r="Y270" s="476">
        <f t="shared" si="112"/>
        <v>3365.7831596689998</v>
      </c>
      <c r="Z270" s="478">
        <f t="shared" si="113"/>
        <v>125.44375409600001</v>
      </c>
      <c r="AA270" s="465">
        <f t="shared" si="114"/>
        <v>8200.8988115840002</v>
      </c>
      <c r="AB270" s="429">
        <f t="shared" si="115"/>
        <v>0.53276806415799394</v>
      </c>
      <c r="AC270" s="454">
        <f t="shared" si="116"/>
        <v>102.46134188149941</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366.26892599900003</v>
      </c>
      <c r="V271" s="475">
        <f t="shared" si="109"/>
        <v>566.51228620799998</v>
      </c>
      <c r="W271" s="460">
        <f t="shared" si="110"/>
        <v>697.40398511399997</v>
      </c>
      <c r="X271" s="476">
        <f t="shared" si="111"/>
        <v>2957.6669403449996</v>
      </c>
      <c r="Y271" s="476">
        <f t="shared" si="112"/>
        <v>3183.1558825019997</v>
      </c>
      <c r="Z271" s="478">
        <f t="shared" si="113"/>
        <v>139.458585992</v>
      </c>
      <c r="AA271" s="465">
        <f t="shared" si="114"/>
        <v>7910.4666061599992</v>
      </c>
      <c r="AB271" s="429">
        <f t="shared" si="115"/>
        <v>0.51390025376209958</v>
      </c>
      <c r="AC271" s="454">
        <f t="shared" si="116"/>
        <v>101.82179724887305</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154.353563132</v>
      </c>
      <c r="V272" s="475">
        <f t="shared" si="109"/>
        <v>202.569715944</v>
      </c>
      <c r="W272" s="460">
        <f t="shared" si="110"/>
        <v>301.12565558699998</v>
      </c>
      <c r="X272" s="476">
        <f t="shared" si="111"/>
        <v>1488.8305398299999</v>
      </c>
      <c r="Y272" s="476">
        <f t="shared" si="112"/>
        <v>1810.5037101429998</v>
      </c>
      <c r="Z272" s="478">
        <f t="shared" si="113"/>
        <v>54.939342992</v>
      </c>
      <c r="AA272" s="465">
        <f t="shared" si="114"/>
        <v>4012.322527628</v>
      </c>
      <c r="AB272" s="429">
        <f t="shared" si="115"/>
        <v>0.26065890519249008</v>
      </c>
      <c r="AC272" s="454">
        <f t="shared" si="116"/>
        <v>104.61204521465473</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102.39042795100001</v>
      </c>
      <c r="V273" s="475">
        <f t="shared" si="109"/>
        <v>130.39730076200001</v>
      </c>
      <c r="W273" s="460">
        <f t="shared" si="110"/>
        <v>166.54019975899999</v>
      </c>
      <c r="X273" s="476">
        <f t="shared" si="111"/>
        <v>595.78283801999999</v>
      </c>
      <c r="Y273" s="476">
        <f t="shared" si="112"/>
        <v>617.333263139</v>
      </c>
      <c r="Z273" s="478">
        <f t="shared" si="113"/>
        <v>70.163708239000002</v>
      </c>
      <c r="AA273" s="465">
        <f t="shared" si="114"/>
        <v>1682.6077378699999</v>
      </c>
      <c r="AB273" s="429">
        <f t="shared" si="115"/>
        <v>0.10930992905021762</v>
      </c>
      <c r="AC273" s="454">
        <f t="shared" si="116"/>
        <v>99.38725566733541</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41.859821865000001</v>
      </c>
      <c r="V274" s="475">
        <f t="shared" si="109"/>
        <v>54.931806817999998</v>
      </c>
      <c r="W274" s="460">
        <f t="shared" si="110"/>
        <v>71.044874578999995</v>
      </c>
      <c r="X274" s="476">
        <f t="shared" si="111"/>
        <v>296.84274685500003</v>
      </c>
      <c r="Y274" s="476">
        <f t="shared" si="112"/>
        <v>350.39145102099997</v>
      </c>
      <c r="Z274" s="478">
        <f t="shared" si="113"/>
        <v>20.583717498999999</v>
      </c>
      <c r="AA274" s="465">
        <f t="shared" si="114"/>
        <v>835.65441863700005</v>
      </c>
      <c r="AB274" s="429">
        <f t="shared" si="115"/>
        <v>5.4287950278503222E-2</v>
      </c>
      <c r="AC274" s="454">
        <f t="shared" si="116"/>
        <v>101.88873043807563</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30.046537416</v>
      </c>
      <c r="V276" s="475">
        <f t="shared" si="109"/>
        <v>31.641882297999999</v>
      </c>
      <c r="W276" s="460">
        <f t="shared" si="110"/>
        <v>36.839079531000003</v>
      </c>
      <c r="X276" s="476">
        <f t="shared" si="111"/>
        <v>120.58772997</v>
      </c>
      <c r="Y276" s="476">
        <f t="shared" si="112"/>
        <v>116.320148948</v>
      </c>
      <c r="Z276" s="478">
        <f t="shared" si="113"/>
        <v>14.000025846</v>
      </c>
      <c r="AA276" s="465">
        <f t="shared" si="114"/>
        <v>349.43540400899997</v>
      </c>
      <c r="AB276" s="429">
        <f t="shared" si="115"/>
        <v>2.2700929254141491E-2</v>
      </c>
      <c r="AC276" s="454">
        <f t="shared" si="116"/>
        <v>96.646197853074909</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482.53723788399998</v>
      </c>
      <c r="V277" s="475">
        <f t="shared" si="109"/>
        <v>683.96901561799996</v>
      </c>
      <c r="W277" s="460">
        <f t="shared" si="110"/>
        <v>794.81205395899997</v>
      </c>
      <c r="X277" s="476">
        <f t="shared" si="111"/>
        <v>3250.6655641050002</v>
      </c>
      <c r="Y277" s="476">
        <f t="shared" si="112"/>
        <v>3455.5228999649999</v>
      </c>
      <c r="Z277" s="478">
        <f t="shared" si="113"/>
        <v>118.644890265</v>
      </c>
      <c r="AA277" s="465">
        <f t="shared" si="114"/>
        <v>8786.1516617960006</v>
      </c>
      <c r="AB277" s="429">
        <f t="shared" si="115"/>
        <v>0.57078877813265771</v>
      </c>
      <c r="AC277" s="454">
        <f t="shared" si="116"/>
        <v>100.73001934589631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538.31619993300001</v>
      </c>
      <c r="V278" s="475">
        <f t="shared" si="109"/>
        <v>732.52055793</v>
      </c>
      <c r="W278" s="460">
        <f t="shared" si="110"/>
        <v>827.09002766000003</v>
      </c>
      <c r="X278" s="476">
        <f t="shared" si="111"/>
        <v>3284.4803079450003</v>
      </c>
      <c r="Y278" s="476">
        <f t="shared" si="112"/>
        <v>3382.617100425</v>
      </c>
      <c r="Z278" s="478">
        <f t="shared" si="113"/>
        <v>118.24408774299999</v>
      </c>
      <c r="AA278" s="465">
        <f t="shared" si="114"/>
        <v>8883.2682816360011</v>
      </c>
      <c r="AB278" s="429">
        <f t="shared" si="115"/>
        <v>0.57709791993997284</v>
      </c>
      <c r="AC278" s="454">
        <f t="shared" si="116"/>
        <v>99.919226294584405</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147.675361608</v>
      </c>
      <c r="V279" s="475">
        <f t="shared" si="109"/>
        <v>179.05989415000002</v>
      </c>
      <c r="W279" s="460">
        <f t="shared" si="110"/>
        <v>213.53235146899999</v>
      </c>
      <c r="X279" s="476">
        <f t="shared" si="111"/>
        <v>954.69982699499997</v>
      </c>
      <c r="Y279" s="476">
        <f t="shared" si="112"/>
        <v>1064.782897604</v>
      </c>
      <c r="Z279" s="478">
        <f t="shared" si="113"/>
        <v>39.775870404000003</v>
      </c>
      <c r="AA279" s="465">
        <f t="shared" si="114"/>
        <v>2599.5262022300003</v>
      </c>
      <c r="AB279" s="429">
        <f t="shared" si="115"/>
        <v>0.16887716508997599</v>
      </c>
      <c r="AC279" s="454">
        <f t="shared" si="116"/>
        <v>101.67896982897517</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32.469160995999999</v>
      </c>
      <c r="V280" s="475">
        <f t="shared" si="109"/>
        <v>39.590153035999997</v>
      </c>
      <c r="W280" s="460">
        <f t="shared" si="110"/>
        <v>45.367101233999996</v>
      </c>
      <c r="X280" s="476">
        <f t="shared" si="111"/>
        <v>138.024960945</v>
      </c>
      <c r="Y280" s="476">
        <f t="shared" si="112"/>
        <v>153.22820811700001</v>
      </c>
      <c r="Z280" s="478">
        <f t="shared" si="113"/>
        <v>12.275781139000001</v>
      </c>
      <c r="AA280" s="465">
        <f t="shared" si="114"/>
        <v>420.95536546700004</v>
      </c>
      <c r="AB280" s="429">
        <f t="shared" si="115"/>
        <v>2.7347194534333791E-2</v>
      </c>
      <c r="AC280" s="454">
        <f t="shared" si="116"/>
        <v>96.746654401079041</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906.37004293299992</v>
      </c>
      <c r="V283" s="475">
        <f t="shared" si="109"/>
        <v>1190.3204306079999</v>
      </c>
      <c r="W283" s="460">
        <f t="shared" si="110"/>
        <v>1385.00019352</v>
      </c>
      <c r="X283" s="476">
        <f t="shared" si="111"/>
        <v>5530.9860731999997</v>
      </c>
      <c r="Y283" s="476">
        <f t="shared" si="112"/>
        <v>5721.2665978579998</v>
      </c>
      <c r="Z283" s="478">
        <f t="shared" si="113"/>
        <v>237.151366787</v>
      </c>
      <c r="AA283" s="465">
        <f t="shared" si="114"/>
        <v>14971.094704906</v>
      </c>
      <c r="AB283" s="429">
        <f t="shared" si="115"/>
        <v>0.97259109367283825</v>
      </c>
      <c r="AC283" s="454">
        <f t="shared" si="116"/>
        <v>100.11042025674666</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25.133222630000002</v>
      </c>
      <c r="V284" s="475">
        <f t="shared" si="109"/>
        <v>30.914972028000001</v>
      </c>
      <c r="W284" s="460">
        <f t="shared" si="110"/>
        <v>29.906757767999999</v>
      </c>
      <c r="X284" s="476">
        <f t="shared" si="111"/>
        <v>105.814524105</v>
      </c>
      <c r="Y284" s="476">
        <f t="shared" si="112"/>
        <v>90.408404203000003</v>
      </c>
      <c r="Z284" s="478">
        <f t="shared" si="113"/>
        <v>1.2595063389999999</v>
      </c>
      <c r="AA284" s="465">
        <f t="shared" si="114"/>
        <v>283.43738707300002</v>
      </c>
      <c r="AB284" s="429">
        <f t="shared" si="115"/>
        <v>1.8413394859546548E-2</v>
      </c>
      <c r="AC284" s="454">
        <f t="shared" si="116"/>
        <v>96.042046547024881</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47.910795426</v>
      </c>
      <c r="V287" s="475">
        <f t="shared" si="109"/>
        <v>62.022404774000002</v>
      </c>
      <c r="W287" s="460">
        <f t="shared" si="110"/>
        <v>53.299384685000007</v>
      </c>
      <c r="X287" s="476">
        <f t="shared" si="111"/>
        <v>213.57683154</v>
      </c>
      <c r="Y287" s="476">
        <f t="shared" si="112"/>
        <v>216.92455974700002</v>
      </c>
      <c r="Z287" s="478">
        <f t="shared" si="113"/>
        <v>2.108729743</v>
      </c>
      <c r="AA287" s="465">
        <f t="shared" si="114"/>
        <v>595.84270591500001</v>
      </c>
      <c r="AB287" s="429">
        <f t="shared" si="115"/>
        <v>3.8708679654063535E-2</v>
      </c>
      <c r="AC287" s="454">
        <f t="shared" si="116"/>
        <v>97.688330069216875</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44.534218901000003</v>
      </c>
      <c r="V288" s="475">
        <f t="shared" si="109"/>
        <v>58.550301308000002</v>
      </c>
      <c r="W288" s="460">
        <f t="shared" si="110"/>
        <v>69.034444202000003</v>
      </c>
      <c r="X288" s="476">
        <f t="shared" si="111"/>
        <v>292.95996575999999</v>
      </c>
      <c r="Y288" s="476">
        <f t="shared" si="112"/>
        <v>290.29164343100001</v>
      </c>
      <c r="Z288" s="478">
        <f t="shared" si="113"/>
        <v>4.0194040099999997</v>
      </c>
      <c r="AA288" s="465">
        <f t="shared" si="114"/>
        <v>759.38997761200005</v>
      </c>
      <c r="AB288" s="429">
        <f t="shared" si="115"/>
        <v>4.9333461808094593E-2</v>
      </c>
      <c r="AC288" s="454">
        <f t="shared" si="116"/>
        <v>100.74545758678781</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105.37812919300001</v>
      </c>
      <c r="V289" s="475">
        <f t="shared" si="109"/>
        <v>152.74266223199999</v>
      </c>
      <c r="W289" s="460">
        <f t="shared" si="110"/>
        <v>176.060264727</v>
      </c>
      <c r="X289" s="476">
        <f t="shared" si="111"/>
        <v>898.12018854000007</v>
      </c>
      <c r="Y289" s="476">
        <f t="shared" si="112"/>
        <v>1029.933614322</v>
      </c>
      <c r="Z289" s="478">
        <f t="shared" si="113"/>
        <v>7.2075497679999998</v>
      </c>
      <c r="AA289" s="465">
        <f t="shared" si="114"/>
        <v>2369.4424087819998</v>
      </c>
      <c r="AB289" s="429">
        <f t="shared" si="115"/>
        <v>0.15392986479451698</v>
      </c>
      <c r="AC289" s="454">
        <f t="shared" si="116"/>
        <v>103.56699393586328</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150.686236132</v>
      </c>
      <c r="V290" s="475">
        <f t="shared" si="109"/>
        <v>200.92037806399998</v>
      </c>
      <c r="W290" s="460">
        <f t="shared" si="110"/>
        <v>229.25515733700001</v>
      </c>
      <c r="X290" s="476">
        <f t="shared" si="111"/>
        <v>987.76968234000003</v>
      </c>
      <c r="Y290" s="476">
        <f t="shared" si="112"/>
        <v>1099.5754229619999</v>
      </c>
      <c r="Z290" s="478">
        <f t="shared" si="113"/>
        <v>44.046600122000001</v>
      </c>
      <c r="AA290" s="465">
        <f t="shared" si="114"/>
        <v>2712.2534769570002</v>
      </c>
      <c r="AB290" s="429">
        <f t="shared" si="115"/>
        <v>0.17620044675872151</v>
      </c>
      <c r="AC290" s="454">
        <f t="shared" si="116"/>
        <v>101.23967573909036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594.49062034799999</v>
      </c>
      <c r="V291" s="475">
        <f t="shared" si="109"/>
        <v>763.76425362199996</v>
      </c>
      <c r="W291" s="460">
        <f t="shared" si="110"/>
        <v>899.350749049</v>
      </c>
      <c r="X291" s="476">
        <f t="shared" si="111"/>
        <v>3292.5733261349997</v>
      </c>
      <c r="Y291" s="476">
        <f t="shared" si="112"/>
        <v>3224.2747595379997</v>
      </c>
      <c r="Z291" s="478">
        <f t="shared" si="113"/>
        <v>181.617715879</v>
      </c>
      <c r="AA291" s="465">
        <f t="shared" si="114"/>
        <v>8956.0714245709987</v>
      </c>
      <c r="AB291" s="429">
        <f t="shared" si="115"/>
        <v>0.58182754658422653</v>
      </c>
      <c r="AC291" s="454">
        <f t="shared" si="116"/>
        <v>98.826608120531517</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875.85626410499992</v>
      </c>
      <c r="V294" s="475">
        <f t="shared" si="109"/>
        <v>1153.6918558360001</v>
      </c>
      <c r="W294" s="460">
        <f t="shared" si="110"/>
        <v>1341.2268757649999</v>
      </c>
      <c r="X294" s="476">
        <f t="shared" si="111"/>
        <v>5406.3420729899999</v>
      </c>
      <c r="Y294" s="476">
        <f t="shared" si="112"/>
        <v>5590.7676583739994</v>
      </c>
      <c r="Z294" s="478">
        <f t="shared" si="113"/>
        <v>216.00587500799998</v>
      </c>
      <c r="AA294" s="465">
        <f t="shared" si="114"/>
        <v>14583.890602078</v>
      </c>
      <c r="AB294" s="429">
        <f t="shared" si="115"/>
        <v>0.94743653622282853</v>
      </c>
      <c r="AC294" s="454">
        <f t="shared" si="116"/>
        <v>100.22370508750184</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795.59859215099993</v>
      </c>
      <c r="V295" s="475">
        <f t="shared" si="109"/>
        <v>1064.5625682719999</v>
      </c>
      <c r="W295" s="460">
        <f t="shared" si="110"/>
        <v>1240.090673811</v>
      </c>
      <c r="X295" s="476">
        <f t="shared" si="111"/>
        <v>4981.8864085799996</v>
      </c>
      <c r="Y295" s="476">
        <f t="shared" si="112"/>
        <v>5210.3979601440005</v>
      </c>
      <c r="Z295" s="478">
        <f t="shared" si="113"/>
        <v>201.844173549</v>
      </c>
      <c r="AA295" s="465">
        <f t="shared" si="114"/>
        <v>13494.380376506999</v>
      </c>
      <c r="AB295" s="429">
        <f t="shared" si="115"/>
        <v>0.87665694643714664</v>
      </c>
      <c r="AC295" s="454">
        <f t="shared" si="116"/>
        <v>100.29324200238352</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417.76299977799999</v>
      </c>
      <c r="V298" s="475">
        <f t="shared" si="109"/>
        <v>589.141190532</v>
      </c>
      <c r="W298" s="460">
        <f t="shared" si="110"/>
        <v>692.90998110500004</v>
      </c>
      <c r="X298" s="476">
        <f t="shared" si="111"/>
        <v>2953.1083548749998</v>
      </c>
      <c r="Y298" s="476">
        <f t="shared" si="112"/>
        <v>3343.2529247350003</v>
      </c>
      <c r="Z298" s="478">
        <f t="shared" si="113"/>
        <v>104.698851651</v>
      </c>
      <c r="AA298" s="465">
        <f t="shared" si="114"/>
        <v>8100.8743026760003</v>
      </c>
      <c r="AB298" s="429">
        <f t="shared" si="115"/>
        <v>0.52627001251711814</v>
      </c>
      <c r="AC298" s="454">
        <f t="shared" si="116"/>
        <v>101.54040371260176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227.64507436700001</v>
      </c>
      <c r="V299" s="475">
        <f t="shared" si="109"/>
        <v>337.85402542000003</v>
      </c>
      <c r="W299" s="460">
        <f t="shared" si="110"/>
        <v>408.96206919199994</v>
      </c>
      <c r="X299" s="476">
        <f t="shared" si="111"/>
        <v>1629.25673676</v>
      </c>
      <c r="Y299" s="476">
        <f t="shared" si="112"/>
        <v>1816.4480770069999</v>
      </c>
      <c r="Z299" s="478">
        <f t="shared" si="113"/>
        <v>76.332826190000006</v>
      </c>
      <c r="AA299" s="465">
        <f t="shared" si="114"/>
        <v>4496.4988089359995</v>
      </c>
      <c r="AB299" s="429">
        <f t="shared" si="115"/>
        <v>0.29211322087546282</v>
      </c>
      <c r="AC299" s="454">
        <f t="shared" si="116"/>
        <v>101.01910901615349</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111.20853788300001</v>
      </c>
      <c r="V302" s="475">
        <f t="shared" si="109"/>
        <v>146.69833397799999</v>
      </c>
      <c r="W302" s="460">
        <f t="shared" si="110"/>
        <v>179.525074953</v>
      </c>
      <c r="X302" s="476">
        <f t="shared" si="111"/>
        <v>579.58298140500006</v>
      </c>
      <c r="Y302" s="476">
        <f t="shared" si="112"/>
        <v>737.34860847900006</v>
      </c>
      <c r="Z302" s="478">
        <f t="shared" si="113"/>
        <v>78.493001878000001</v>
      </c>
      <c r="AA302" s="465">
        <f t="shared" si="114"/>
        <v>1832.8565385760003</v>
      </c>
      <c r="AB302" s="429">
        <f t="shared" si="115"/>
        <v>0.11907078143155982</v>
      </c>
      <c r="AC302" s="454">
        <f t="shared" si="116"/>
        <v>98.925304587419959</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201.36512224499998</v>
      </c>
      <c r="V303" s="475">
        <f t="shared" si="109"/>
        <v>237.08279631600001</v>
      </c>
      <c r="W303" s="460">
        <f t="shared" si="110"/>
        <v>293.09971812599997</v>
      </c>
      <c r="X303" s="476">
        <f t="shared" si="111"/>
        <v>1023.738660285</v>
      </c>
      <c r="Y303" s="476">
        <f t="shared" si="112"/>
        <v>1203.824420418</v>
      </c>
      <c r="Z303" s="478">
        <f t="shared" si="113"/>
        <v>85.306567315999999</v>
      </c>
      <c r="AA303" s="465">
        <f t="shared" si="114"/>
        <v>3044.4172847059999</v>
      </c>
      <c r="AB303" s="429">
        <f t="shared" si="115"/>
        <v>0.1977793337689859</v>
      </c>
      <c r="AC303" s="454">
        <f t="shared" si="116"/>
        <v>99.155204762670863</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666.86006241099994</v>
      </c>
      <c r="V304" s="475">
        <f t="shared" si="109"/>
        <v>883.20544256000005</v>
      </c>
      <c r="W304" s="460">
        <f t="shared" si="110"/>
        <v>1019.3412241780001</v>
      </c>
      <c r="X304" s="476">
        <f t="shared" si="111"/>
        <v>4047.9932495249996</v>
      </c>
      <c r="Y304" s="476">
        <f t="shared" si="112"/>
        <v>4181.3142963199998</v>
      </c>
      <c r="Z304" s="478">
        <f t="shared" si="113"/>
        <v>170.50573568000002</v>
      </c>
      <c r="AA304" s="465">
        <f t="shared" si="114"/>
        <v>10969.220010674</v>
      </c>
      <c r="AB304" s="429">
        <f t="shared" si="115"/>
        <v>0.71261092773819268</v>
      </c>
      <c r="AC304" s="454">
        <f t="shared" si="116"/>
        <v>100.00568614997245</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216.732928262</v>
      </c>
      <c r="V305" s="475">
        <f t="shared" si="109"/>
        <v>269.46614900200001</v>
      </c>
      <c r="W305" s="460">
        <f t="shared" si="110"/>
        <v>327.97231031799998</v>
      </c>
      <c r="X305" s="476">
        <f t="shared" si="111"/>
        <v>1181.1129735299999</v>
      </c>
      <c r="Y305" s="476">
        <f t="shared" si="112"/>
        <v>1347.0537566739999</v>
      </c>
      <c r="Z305" s="478">
        <f t="shared" si="113"/>
        <v>93.396154471000003</v>
      </c>
      <c r="AA305" s="465">
        <f t="shared" si="114"/>
        <v>3435.7342722570002</v>
      </c>
      <c r="AB305" s="429">
        <f t="shared" si="115"/>
        <v>0.22320108310641201</v>
      </c>
      <c r="AC305" s="454">
        <f t="shared" si="116"/>
        <v>99.451106096155854</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315.27047133100001</v>
      </c>
      <c r="V306" s="475">
        <f t="shared" si="109"/>
        <v>411.139599444</v>
      </c>
      <c r="W306" s="460">
        <f t="shared" si="110"/>
        <v>518.69495152700006</v>
      </c>
      <c r="X306" s="476">
        <f t="shared" si="111"/>
        <v>1988.8003889700001</v>
      </c>
      <c r="Y306" s="476">
        <f t="shared" si="112"/>
        <v>2313.8424632730002</v>
      </c>
      <c r="Z306" s="478">
        <f t="shared" si="113"/>
        <v>126.52977965599999</v>
      </c>
      <c r="AA306" s="465">
        <f t="shared" si="114"/>
        <v>5674.2776542010006</v>
      </c>
      <c r="AB306" s="429">
        <f t="shared" si="115"/>
        <v>0.36862714572864291</v>
      </c>
      <c r="AC306" s="454">
        <f t="shared" si="116"/>
        <v>100.65957482288381</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616.20791034799993</v>
      </c>
      <c r="V307" s="475">
        <f t="shared" si="109"/>
        <v>763.14046875199995</v>
      </c>
      <c r="W307" s="460">
        <f t="shared" si="110"/>
        <v>943.9753679129999</v>
      </c>
      <c r="X307" s="476">
        <f t="shared" si="111"/>
        <v>3808.0760790600002</v>
      </c>
      <c r="Y307" s="476">
        <f t="shared" si="112"/>
        <v>4089.9558650440003</v>
      </c>
      <c r="Z307" s="478">
        <f t="shared" si="113"/>
        <v>183.64368996000002</v>
      </c>
      <c r="AA307" s="465">
        <f t="shared" si="114"/>
        <v>10404.999381077001</v>
      </c>
      <c r="AB307" s="429">
        <f t="shared" si="115"/>
        <v>0.67595656344292865</v>
      </c>
      <c r="AC307" s="454">
        <f t="shared" si="116"/>
        <v>100.62619090343313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800.13350555500006</v>
      </c>
      <c r="V308" s="475">
        <f t="shared" si="109"/>
        <v>1053.280338774</v>
      </c>
      <c r="W308" s="460">
        <f t="shared" si="110"/>
        <v>1223.1442468370001</v>
      </c>
      <c r="X308" s="476">
        <f t="shared" si="111"/>
        <v>4951.2360437549996</v>
      </c>
      <c r="Y308" s="476">
        <f t="shared" si="112"/>
        <v>5233.2114630690003</v>
      </c>
      <c r="Z308" s="478">
        <f t="shared" si="113"/>
        <v>212.275767831</v>
      </c>
      <c r="AA308" s="465">
        <f t="shared" si="114"/>
        <v>13473.281365821</v>
      </c>
      <c r="AB308" s="429">
        <f t="shared" si="115"/>
        <v>0.87528625776788149</v>
      </c>
      <c r="AC308" s="454">
        <f t="shared" si="116"/>
        <v>100.35965756492817</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128.922950364</v>
      </c>
      <c r="V310" s="475">
        <f t="shared" si="109"/>
        <v>155.81835067</v>
      </c>
      <c r="W310" s="460">
        <f t="shared" si="110"/>
        <v>218.75909001099998</v>
      </c>
      <c r="X310" s="476">
        <f t="shared" si="111"/>
        <v>801.30696938999995</v>
      </c>
      <c r="Y310" s="476">
        <f t="shared" si="112"/>
        <v>956.161119407</v>
      </c>
      <c r="Z310" s="478">
        <f t="shared" si="113"/>
        <v>66.838663280999995</v>
      </c>
      <c r="AA310" s="465">
        <f t="shared" si="114"/>
        <v>2327.8071431230001</v>
      </c>
      <c r="AB310" s="429">
        <f t="shared" si="115"/>
        <v>0.15122504665256936</v>
      </c>
      <c r="AC310" s="454">
        <f t="shared" si="116"/>
        <v>100.69748794632612</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270.243925332</v>
      </c>
      <c r="V311" s="475">
        <f t="shared" si="109"/>
        <v>383.27526368600002</v>
      </c>
      <c r="W311" s="460">
        <f t="shared" si="110"/>
        <v>452.49589924499998</v>
      </c>
      <c r="X311" s="476">
        <f t="shared" si="111"/>
        <v>1705.2111678899998</v>
      </c>
      <c r="Y311" s="476">
        <f t="shared" si="112"/>
        <v>1929.2723387289998</v>
      </c>
      <c r="Z311" s="478">
        <f t="shared" si="113"/>
        <v>106.76297395600001</v>
      </c>
      <c r="AA311" s="465">
        <f t="shared" si="114"/>
        <v>4847.2615688379992</v>
      </c>
      <c r="AB311" s="429">
        <f t="shared" si="115"/>
        <v>0.31490038126667963</v>
      </c>
      <c r="AC311" s="454">
        <f t="shared" si="116"/>
        <v>100.14187621107038</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177.56665293399999</v>
      </c>
      <c r="V312" s="475">
        <f t="shared" si="109"/>
        <v>262.00427360800001</v>
      </c>
      <c r="W312" s="460">
        <f t="shared" si="110"/>
        <v>336.98074013299998</v>
      </c>
      <c r="X312" s="476">
        <f t="shared" si="111"/>
        <v>1351.1767127399999</v>
      </c>
      <c r="Y312" s="476">
        <f t="shared" si="112"/>
        <v>1645.128796383</v>
      </c>
      <c r="Z312" s="478">
        <f t="shared" si="113"/>
        <v>97.944152630000005</v>
      </c>
      <c r="AA312" s="465">
        <f t="shared" si="114"/>
        <v>3870.801328428</v>
      </c>
      <c r="AB312" s="429">
        <f t="shared" si="115"/>
        <v>0.25146503790216335</v>
      </c>
      <c r="AC312" s="454">
        <f t="shared" si="116"/>
        <v>101.82856072344777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184.47941439200002</v>
      </c>
      <c r="V313" s="475">
        <f t="shared" si="109"/>
        <v>236.47852603999999</v>
      </c>
      <c r="W313" s="460">
        <f t="shared" si="110"/>
        <v>303.89056512299999</v>
      </c>
      <c r="X313" s="476">
        <f t="shared" si="111"/>
        <v>1102.53507408</v>
      </c>
      <c r="Y313" s="476">
        <f t="shared" si="112"/>
        <v>1304.1814852950001</v>
      </c>
      <c r="Z313" s="478">
        <f t="shared" si="113"/>
        <v>88.775413794000002</v>
      </c>
      <c r="AA313" s="465">
        <f t="shared" si="114"/>
        <v>3220.3404787240001</v>
      </c>
      <c r="AB313" s="429">
        <f t="shared" si="115"/>
        <v>0.20920811269564088</v>
      </c>
      <c r="AC313" s="454">
        <f t="shared" si="116"/>
        <v>100.15927318687761</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397.75065754999997</v>
      </c>
      <c r="V314" s="475">
        <f t="shared" si="109"/>
        <v>519.27681588999997</v>
      </c>
      <c r="W314" s="460">
        <f t="shared" si="110"/>
        <v>634.94465888900004</v>
      </c>
      <c r="X314" s="476">
        <f t="shared" si="111"/>
        <v>2418.947539965</v>
      </c>
      <c r="Y314" s="476">
        <f t="shared" si="112"/>
        <v>2762.024664128</v>
      </c>
      <c r="Z314" s="478">
        <f t="shared" si="113"/>
        <v>123.442734483</v>
      </c>
      <c r="AA314" s="465">
        <f t="shared" si="114"/>
        <v>6856.3870709050007</v>
      </c>
      <c r="AB314" s="429">
        <f t="shared" si="115"/>
        <v>0.4454224043984279</v>
      </c>
      <c r="AC314" s="454">
        <f t="shared" si="116"/>
        <v>100.29143598739239</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279.807523914</v>
      </c>
      <c r="V315" s="475">
        <f t="shared" si="109"/>
        <v>380.04995428200004</v>
      </c>
      <c r="W315" s="460">
        <f t="shared" si="110"/>
        <v>491.95383486200001</v>
      </c>
      <c r="X315" s="476">
        <f t="shared" si="111"/>
        <v>1957.0161054149999</v>
      </c>
      <c r="Y315" s="476">
        <f t="shared" si="112"/>
        <v>2143.094466041</v>
      </c>
      <c r="Z315" s="478">
        <f t="shared" si="113"/>
        <v>116.84751131900001</v>
      </c>
      <c r="AA315" s="465">
        <f t="shared" si="114"/>
        <v>5368.7693958330001</v>
      </c>
      <c r="AB315" s="429">
        <f t="shared" si="115"/>
        <v>0.34877992566965504</v>
      </c>
      <c r="AC315" s="454">
        <f t="shared" si="116"/>
        <v>101.11577047101225</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353.80653975900003</v>
      </c>
      <c r="V316" s="475">
        <f t="shared" si="109"/>
        <v>445.48886518</v>
      </c>
      <c r="W316" s="460">
        <f t="shared" si="110"/>
        <v>536.42556637299992</v>
      </c>
      <c r="X316" s="476">
        <f t="shared" si="111"/>
        <v>2081.9576755799999</v>
      </c>
      <c r="Y316" s="476">
        <f t="shared" si="112"/>
        <v>2221.9819377099998</v>
      </c>
      <c r="Z316" s="478">
        <f t="shared" si="113"/>
        <v>122.24801530800001</v>
      </c>
      <c r="AA316" s="465">
        <f t="shared" si="114"/>
        <v>5761.9085999099989</v>
      </c>
      <c r="AB316" s="429">
        <f t="shared" si="115"/>
        <v>0.37432005456441231</v>
      </c>
      <c r="AC316" s="454">
        <f t="shared" si="116"/>
        <v>100.01300746454034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270.05679452599998</v>
      </c>
      <c r="V317" s="475">
        <f t="shared" si="109"/>
        <v>318.15539900599998</v>
      </c>
      <c r="W317" s="460">
        <f t="shared" si="110"/>
        <v>403.66806186999997</v>
      </c>
      <c r="X317" s="476">
        <f t="shared" si="111"/>
        <v>1455.10398171</v>
      </c>
      <c r="Y317" s="476">
        <f t="shared" si="112"/>
        <v>1657.9527054099999</v>
      </c>
      <c r="Z317" s="478">
        <f t="shared" si="113"/>
        <v>112.68340571500001</v>
      </c>
      <c r="AA317" s="465">
        <f t="shared" si="114"/>
        <v>4217.6203482369992</v>
      </c>
      <c r="AB317" s="429">
        <f t="shared" si="115"/>
        <v>0.27399599481822901</v>
      </c>
      <c r="AC317" s="454">
        <f t="shared" si="116"/>
        <v>99.564923940292601</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187.13019399299998</v>
      </c>
      <c r="V318" s="475">
        <f t="shared" si="109"/>
        <v>212.073515112</v>
      </c>
      <c r="W318" s="460">
        <f t="shared" si="110"/>
        <v>287.17640523099999</v>
      </c>
      <c r="X318" s="476">
        <f t="shared" si="111"/>
        <v>971.11015936500007</v>
      </c>
      <c r="Y318" s="476">
        <f t="shared" si="112"/>
        <v>1187.198967154</v>
      </c>
      <c r="Z318" s="478">
        <f t="shared" si="113"/>
        <v>96.201179166000003</v>
      </c>
      <c r="AA318" s="465">
        <f t="shared" si="114"/>
        <v>2940.8904200210004</v>
      </c>
      <c r="AB318" s="429">
        <f t="shared" si="115"/>
        <v>0.19105375300597677</v>
      </c>
      <c r="AC318" s="454">
        <f t="shared" si="116"/>
        <v>99.447059490556526</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361.91339477000002</v>
      </c>
      <c r="V319" s="475">
        <f t="shared" si="109"/>
        <v>460.58704274000002</v>
      </c>
      <c r="W319" s="460">
        <f t="shared" si="110"/>
        <v>630.920527451</v>
      </c>
      <c r="X319" s="476">
        <f t="shared" si="111"/>
        <v>2524.2128930700001</v>
      </c>
      <c r="Y319" s="476">
        <f t="shared" si="112"/>
        <v>2804.0768643870001</v>
      </c>
      <c r="Z319" s="478">
        <f t="shared" si="113"/>
        <v>120.99299213099999</v>
      </c>
      <c r="AA319" s="465">
        <f t="shared" si="114"/>
        <v>6902.7037145490003</v>
      </c>
      <c r="AB319" s="429">
        <f t="shared" si="115"/>
        <v>0.44843134636191778</v>
      </c>
      <c r="AC319" s="454">
        <f t="shared" si="116"/>
        <v>101.40478972038231</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399.53627331400003</v>
      </c>
      <c r="V320" s="475">
        <f t="shared" si="109"/>
        <v>525.00974876600003</v>
      </c>
      <c r="W320" s="460">
        <f t="shared" si="110"/>
        <v>642.48595147499998</v>
      </c>
      <c r="X320" s="476">
        <f t="shared" si="111"/>
        <v>2480.6461627650001</v>
      </c>
      <c r="Y320" s="476">
        <f t="shared" si="112"/>
        <v>2814.09954363</v>
      </c>
      <c r="Z320" s="478">
        <f t="shared" si="113"/>
        <v>119.17297056400001</v>
      </c>
      <c r="AA320" s="465">
        <f t="shared" si="114"/>
        <v>6980.9506505140007</v>
      </c>
      <c r="AB320" s="429">
        <f t="shared" si="115"/>
        <v>0.45351462681179761</v>
      </c>
      <c r="AC320" s="454">
        <f t="shared" si="116"/>
        <v>100.44575912912241</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228.18895621800002</v>
      </c>
      <c r="V321" s="475">
        <f t="shared" si="109"/>
        <v>283.36182126</v>
      </c>
      <c r="W321" s="460">
        <f t="shared" si="110"/>
        <v>353.71825858800003</v>
      </c>
      <c r="X321" s="476">
        <f t="shared" si="111"/>
        <v>1331.93020209</v>
      </c>
      <c r="Y321" s="476">
        <f t="shared" si="112"/>
        <v>1554.5024333119998</v>
      </c>
      <c r="Z321" s="478">
        <f t="shared" si="113"/>
        <v>113.299425825</v>
      </c>
      <c r="AA321" s="465">
        <f t="shared" si="114"/>
        <v>3865.0010972929995</v>
      </c>
      <c r="AB321" s="429">
        <f t="shared" si="115"/>
        <v>0.25108822823965438</v>
      </c>
      <c r="AC321" s="454">
        <f t="shared" si="116"/>
        <v>100.25859179190748</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206.22553756000002</v>
      </c>
      <c r="V322" s="475">
        <f t="shared" si="109"/>
        <v>288.95421761400002</v>
      </c>
      <c r="W322" s="460">
        <f t="shared" si="110"/>
        <v>348.09620251699999</v>
      </c>
      <c r="X322" s="476">
        <f t="shared" si="111"/>
        <v>1216.73941317</v>
      </c>
      <c r="Y322" s="476">
        <f t="shared" si="112"/>
        <v>1496.8798594259999</v>
      </c>
      <c r="Z322" s="478">
        <f t="shared" si="113"/>
        <v>111.124050693</v>
      </c>
      <c r="AA322" s="465">
        <f t="shared" si="114"/>
        <v>3668.0192809800001</v>
      </c>
      <c r="AB322" s="429">
        <f t="shared" si="115"/>
        <v>0.23829138445916975</v>
      </c>
      <c r="AC322" s="454">
        <f t="shared" si="116"/>
        <v>99.744153373688221</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263.69317874500001</v>
      </c>
      <c r="V323" s="475">
        <f t="shared" si="109"/>
        <v>331.54471564600004</v>
      </c>
      <c r="W323" s="460">
        <f t="shared" si="110"/>
        <v>449.40415248299996</v>
      </c>
      <c r="X323" s="476">
        <f t="shared" si="111"/>
        <v>1820.6775485550002</v>
      </c>
      <c r="Y323" s="476">
        <f t="shared" si="112"/>
        <v>2015.0120696060001</v>
      </c>
      <c r="Z323" s="478">
        <f t="shared" si="113"/>
        <v>111.467053216</v>
      </c>
      <c r="AA323" s="465">
        <f t="shared" si="114"/>
        <v>4991.7987182510005</v>
      </c>
      <c r="AB323" s="429">
        <f t="shared" si="115"/>
        <v>0.32429017853901126</v>
      </c>
      <c r="AC323" s="454">
        <f t="shared" si="116"/>
        <v>101.44082981452458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176.02091845300001</v>
      </c>
      <c r="V324" s="475">
        <f t="shared" si="109"/>
        <v>202.582040234</v>
      </c>
      <c r="W324" s="460">
        <f t="shared" si="110"/>
        <v>280.23171565899997</v>
      </c>
      <c r="X324" s="476">
        <f t="shared" si="111"/>
        <v>967.20148309499996</v>
      </c>
      <c r="Y324" s="476">
        <f t="shared" si="112"/>
        <v>1240.5430286230001</v>
      </c>
      <c r="Z324" s="478">
        <f t="shared" si="113"/>
        <v>86.390226298000002</v>
      </c>
      <c r="AA324" s="465">
        <f t="shared" si="114"/>
        <v>2952.9694123620002</v>
      </c>
      <c r="AB324" s="429">
        <f t="shared" si="115"/>
        <v>0.19183845984291562</v>
      </c>
      <c r="AC324" s="454">
        <f t="shared" si="116"/>
        <v>100.09019278455054</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203.86923894200001</v>
      </c>
      <c r="V326" s="529">
        <f t="shared" si="109"/>
        <v>250.84526596399999</v>
      </c>
      <c r="W326" s="530">
        <f t="shared" si="110"/>
        <v>322.56586966600003</v>
      </c>
      <c r="X326" s="529">
        <f t="shared" si="111"/>
        <v>1292.74172337</v>
      </c>
      <c r="Y326" s="529">
        <f t="shared" si="112"/>
        <v>1454.0966283590001</v>
      </c>
      <c r="Z326" s="530">
        <f t="shared" si="113"/>
        <v>84.439930372000006</v>
      </c>
      <c r="AA326" s="531">
        <f t="shared" si="114"/>
        <v>3608.5586566730003</v>
      </c>
      <c r="AB326" s="532">
        <f t="shared" si="115"/>
        <v>0.2344285491244722</v>
      </c>
      <c r="AC326" s="533">
        <f t="shared" si="116"/>
        <v>100.98635868805073</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332.31039268899997</v>
      </c>
      <c r="V327" s="475">
        <f t="shared" si="109"/>
        <v>452.81791431599999</v>
      </c>
      <c r="W327" s="460">
        <f t="shared" si="110"/>
        <v>508.66808465499997</v>
      </c>
      <c r="X327" s="476">
        <f t="shared" si="111"/>
        <v>2066.826428415</v>
      </c>
      <c r="Y327" s="476">
        <f t="shared" si="112"/>
        <v>2176.160071193</v>
      </c>
      <c r="Z327" s="478">
        <f t="shared" si="113"/>
        <v>112.36722090399999</v>
      </c>
      <c r="AA327" s="465">
        <f t="shared" si="114"/>
        <v>5649.1501121719994</v>
      </c>
      <c r="AB327" s="429">
        <f t="shared" si="115"/>
        <v>0.36699474515507047</v>
      </c>
      <c r="AC327" s="454">
        <f t="shared" si="116"/>
        <v>100.27639095302277</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164.793397314</v>
      </c>
      <c r="V328" s="475">
        <f t="shared" si="109"/>
        <v>234.74315830200001</v>
      </c>
      <c r="W328" s="460">
        <f t="shared" si="110"/>
        <v>278.29319609300001</v>
      </c>
      <c r="X328" s="476">
        <f t="shared" si="111"/>
        <v>1083.3305812650001</v>
      </c>
      <c r="Y328" s="476">
        <f t="shared" si="112"/>
        <v>1153.463103903</v>
      </c>
      <c r="Z328" s="478">
        <f t="shared" si="113"/>
        <v>82.208957626</v>
      </c>
      <c r="AA328" s="465">
        <f t="shared" si="114"/>
        <v>2996.8323945030002</v>
      </c>
      <c r="AB328" s="429">
        <f t="shared" si="115"/>
        <v>0.19468800068232314</v>
      </c>
      <c r="AC328" s="454">
        <f t="shared" si="116"/>
        <v>100.3205620361616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242.53535178499999</v>
      </c>
      <c r="V329" s="475">
        <f t="shared" ref="V329:V392" si="130">IFERROR(V$5*I329,"")</f>
        <v>346.85034858</v>
      </c>
      <c r="W329" s="460">
        <f t="shared" ref="W329:W392" si="131">IFERROR(W$5*K329,"")</f>
        <v>401.61235563699995</v>
      </c>
      <c r="X329" s="476">
        <f t="shared" ref="X329:X392" si="132">IFERROR(X$5*M329,"")</f>
        <v>1541.6789536049998</v>
      </c>
      <c r="Y329" s="476">
        <f t="shared" ref="Y329:Y392" si="133">IFERROR(Y$5*O329,"")</f>
        <v>1658.688407435</v>
      </c>
      <c r="Z329" s="478">
        <f t="shared" ref="Z329:Z392" si="134">IFERROR(Z$5*Q329,"")</f>
        <v>94.601288549000003</v>
      </c>
      <c r="AA329" s="465">
        <f t="shared" ref="AA329:AA392" si="135">IFERROR(SUM(U329:Z329),"")</f>
        <v>4285.9667055909995</v>
      </c>
      <c r="AB329" s="429">
        <f t="shared" ref="AB329:AB392" si="136">IF(OR(AA329="", AA329=0), "", AA329/$AA$5)</f>
        <v>0.27843608819534849</v>
      </c>
      <c r="AC329" s="454">
        <f t="shared" ref="AC329:AC392" si="137">IF(OR(AB329="", AB329=0), "", IF(AN329&gt;0, AB329/AN329*100, ""))</f>
        <v>100.03880781715337</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498.55743110399999</v>
      </c>
      <c r="V330" s="475">
        <f t="shared" si="130"/>
        <v>634.32873153799994</v>
      </c>
      <c r="W330" s="460">
        <f t="shared" si="131"/>
        <v>744.15742540999997</v>
      </c>
      <c r="X330" s="476">
        <f t="shared" si="132"/>
        <v>2980.6695191249996</v>
      </c>
      <c r="Y330" s="476">
        <f t="shared" si="133"/>
        <v>3133.9792323340002</v>
      </c>
      <c r="Z330" s="478">
        <f t="shared" si="134"/>
        <v>145.549697689</v>
      </c>
      <c r="AA330" s="465">
        <f t="shared" si="135"/>
        <v>8137.2420372000006</v>
      </c>
      <c r="AB330" s="429">
        <f t="shared" si="136"/>
        <v>0.52863262763593843</v>
      </c>
      <c r="AC330" s="454">
        <f t="shared" si="137"/>
        <v>100.17737037827081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403.82471009300002</v>
      </c>
      <c r="V331" s="475">
        <f t="shared" si="130"/>
        <v>567.42730438800004</v>
      </c>
      <c r="W331" s="460">
        <f t="shared" si="131"/>
        <v>721.219938716</v>
      </c>
      <c r="X331" s="476">
        <f t="shared" si="132"/>
        <v>2873.2553269799996</v>
      </c>
      <c r="Y331" s="476">
        <f t="shared" si="133"/>
        <v>3190.914756356</v>
      </c>
      <c r="Z331" s="478">
        <f t="shared" si="134"/>
        <v>144.58219127300001</v>
      </c>
      <c r="AA331" s="465">
        <f t="shared" si="135"/>
        <v>7901.2242278059994</v>
      </c>
      <c r="AB331" s="429">
        <f t="shared" si="136"/>
        <v>0.51329982640200089</v>
      </c>
      <c r="AC331" s="454">
        <f t="shared" si="137"/>
        <v>101.1654002529641</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452.73613696400002</v>
      </c>
      <c r="V332" s="475">
        <f t="shared" si="130"/>
        <v>589.68453635200001</v>
      </c>
      <c r="W332" s="460">
        <f t="shared" si="131"/>
        <v>683.55190775000005</v>
      </c>
      <c r="X332" s="476">
        <f t="shared" si="132"/>
        <v>2657.1544577700001</v>
      </c>
      <c r="Y332" s="476">
        <f t="shared" si="133"/>
        <v>2828.9161047420002</v>
      </c>
      <c r="Z332" s="478">
        <f t="shared" si="134"/>
        <v>150.081789681</v>
      </c>
      <c r="AA332" s="465">
        <f t="shared" si="135"/>
        <v>7362.1249332590005</v>
      </c>
      <c r="AB332" s="429">
        <f t="shared" si="136"/>
        <v>0.47827745944643674</v>
      </c>
      <c r="AC332" s="454">
        <f t="shared" si="137"/>
        <v>99.865511551090066</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342.18398931900003</v>
      </c>
      <c r="V333" s="475">
        <f t="shared" si="130"/>
        <v>439.56707540400004</v>
      </c>
      <c r="W333" s="460">
        <f t="shared" si="131"/>
        <v>506.67384216600004</v>
      </c>
      <c r="X333" s="476">
        <f t="shared" si="132"/>
        <v>1872.9432612000001</v>
      </c>
      <c r="Y333" s="476">
        <f t="shared" si="133"/>
        <v>2081.0198941379999</v>
      </c>
      <c r="Z333" s="478">
        <f t="shared" si="134"/>
        <v>119.734782845</v>
      </c>
      <c r="AA333" s="465">
        <f t="shared" si="135"/>
        <v>5362.1228450720009</v>
      </c>
      <c r="AB333" s="429">
        <f t="shared" si="136"/>
        <v>0.34834813519599822</v>
      </c>
      <c r="AC333" s="454">
        <f t="shared" si="137"/>
        <v>99.364933761132107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272.90756179499999</v>
      </c>
      <c r="V334" s="475">
        <f t="shared" si="130"/>
        <v>335.64941606600001</v>
      </c>
      <c r="W334" s="460">
        <f t="shared" si="131"/>
        <v>412.97888725499996</v>
      </c>
      <c r="X334" s="476">
        <f t="shared" si="132"/>
        <v>1582.833612315</v>
      </c>
      <c r="Y334" s="476">
        <f t="shared" si="133"/>
        <v>1707.912988861</v>
      </c>
      <c r="Z334" s="478">
        <f t="shared" si="134"/>
        <v>91.215493854000002</v>
      </c>
      <c r="AA334" s="465">
        <f t="shared" si="135"/>
        <v>4403.4979601459991</v>
      </c>
      <c r="AB334" s="429">
        <f t="shared" si="136"/>
        <v>0.28607145846462673</v>
      </c>
      <c r="AC334" s="454">
        <f t="shared" si="137"/>
        <v>99.979100762162034</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494.09680818300001</v>
      </c>
      <c r="V335" s="475">
        <f t="shared" si="130"/>
        <v>675.39141872200003</v>
      </c>
      <c r="W335" s="460">
        <f t="shared" si="131"/>
        <v>852.83044773199993</v>
      </c>
      <c r="X335" s="476">
        <f t="shared" si="132"/>
        <v>3466.1831125200001</v>
      </c>
      <c r="Y335" s="476">
        <f t="shared" si="133"/>
        <v>3825.831447348</v>
      </c>
      <c r="Z335" s="478">
        <f t="shared" si="134"/>
        <v>169.55426401300002</v>
      </c>
      <c r="AA335" s="465">
        <f t="shared" si="135"/>
        <v>9483.8874985180009</v>
      </c>
      <c r="AB335" s="429">
        <f t="shared" si="136"/>
        <v>0.61611690369115835</v>
      </c>
      <c r="AC335" s="454">
        <f t="shared" si="137"/>
        <v>101.2554952276774</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488.86565336100006</v>
      </c>
      <c r="V336" s="475">
        <f t="shared" si="130"/>
        <v>632.27828661000001</v>
      </c>
      <c r="W336" s="460">
        <f t="shared" si="131"/>
        <v>745.25187162199995</v>
      </c>
      <c r="X336" s="476">
        <f t="shared" si="132"/>
        <v>2854.7204930550001</v>
      </c>
      <c r="Y336" s="476">
        <f t="shared" si="133"/>
        <v>3038.4322315470004</v>
      </c>
      <c r="Z336" s="478">
        <f t="shared" si="134"/>
        <v>130.49127874600001</v>
      </c>
      <c r="AA336" s="465">
        <f t="shared" si="135"/>
        <v>7890.0398149409993</v>
      </c>
      <c r="AB336" s="429">
        <f t="shared" si="136"/>
        <v>0.512573235557786</v>
      </c>
      <c r="AC336" s="454">
        <f t="shared" si="137"/>
        <v>99.767778654023289</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258.92546410199998</v>
      </c>
      <c r="V337" s="475">
        <f t="shared" si="130"/>
        <v>304.06449538600003</v>
      </c>
      <c r="W337" s="460">
        <f t="shared" si="131"/>
        <v>383.28691153800003</v>
      </c>
      <c r="X337" s="476">
        <f t="shared" si="132"/>
        <v>1457.9470445249999</v>
      </c>
      <c r="Y337" s="476">
        <f t="shared" si="133"/>
        <v>1691.4002777930002</v>
      </c>
      <c r="Z337" s="478">
        <f t="shared" si="134"/>
        <v>113.94661511999999</v>
      </c>
      <c r="AA337" s="465">
        <f t="shared" si="135"/>
        <v>4209.5708084640009</v>
      </c>
      <c r="AB337" s="429">
        <f t="shared" si="136"/>
        <v>0.27347305973260577</v>
      </c>
      <c r="AC337" s="454">
        <f t="shared" si="137"/>
        <v>100.23616311016536</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306.72140589999998</v>
      </c>
      <c r="V338" s="475">
        <f t="shared" si="130"/>
        <v>444.14665034000001</v>
      </c>
      <c r="W338" s="460">
        <f t="shared" si="131"/>
        <v>535.30246600099997</v>
      </c>
      <c r="X338" s="476">
        <f t="shared" si="132"/>
        <v>2102.6971866150002</v>
      </c>
      <c r="Y338" s="476">
        <f t="shared" si="133"/>
        <v>2310.8081473799998</v>
      </c>
      <c r="Z338" s="478">
        <f t="shared" si="134"/>
        <v>128.432618069</v>
      </c>
      <c r="AA338" s="465">
        <f t="shared" si="135"/>
        <v>5828.1084743049996</v>
      </c>
      <c r="AB338" s="429">
        <f t="shared" si="136"/>
        <v>0.37862070254693692</v>
      </c>
      <c r="AC338" s="454">
        <f t="shared" si="137"/>
        <v>100.70477327071166</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402.04699855500002</v>
      </c>
      <c r="V339" s="475">
        <f t="shared" si="130"/>
        <v>517.20391859400002</v>
      </c>
      <c r="W339" s="460">
        <f t="shared" si="131"/>
        <v>676.41300205100003</v>
      </c>
      <c r="X339" s="476">
        <f t="shared" si="132"/>
        <v>2701.7213842350002</v>
      </c>
      <c r="Y339" s="476">
        <f t="shared" si="133"/>
        <v>2922.1156636700002</v>
      </c>
      <c r="Z339" s="478">
        <f t="shared" si="134"/>
        <v>144.504147018</v>
      </c>
      <c r="AA339" s="465">
        <f t="shared" si="135"/>
        <v>7364.0051141230015</v>
      </c>
      <c r="AB339" s="429">
        <f t="shared" si="136"/>
        <v>0.47839960463346987</v>
      </c>
      <c r="AC339" s="454">
        <f t="shared" si="137"/>
        <v>101.01886477001773</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232.230124252</v>
      </c>
      <c r="V340" s="475">
        <f t="shared" si="130"/>
        <v>295.57795834199999</v>
      </c>
      <c r="W340" s="460">
        <f t="shared" si="131"/>
        <v>362.95152366900004</v>
      </c>
      <c r="X340" s="476">
        <f t="shared" si="132"/>
        <v>1356.1026799649999</v>
      </c>
      <c r="Y340" s="476">
        <f t="shared" si="133"/>
        <v>1544.244669359</v>
      </c>
      <c r="Z340" s="478">
        <f t="shared" si="134"/>
        <v>94.479007784000004</v>
      </c>
      <c r="AA340" s="465">
        <f t="shared" si="135"/>
        <v>3885.5859633709997</v>
      </c>
      <c r="AB340" s="429">
        <f t="shared" si="136"/>
        <v>0.25242551571305138</v>
      </c>
      <c r="AC340" s="454">
        <f t="shared" si="137"/>
        <v>100.01214435472885</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566.42232342</v>
      </c>
      <c r="V342" s="475">
        <f t="shared" si="130"/>
        <v>743.61700571999995</v>
      </c>
      <c r="W342" s="460">
        <f t="shared" si="131"/>
        <v>856.39939471000002</v>
      </c>
      <c r="X342" s="476">
        <f t="shared" si="132"/>
        <v>3414.7517588999999</v>
      </c>
      <c r="Y342" s="476">
        <f t="shared" si="133"/>
        <v>3612.7608819269999</v>
      </c>
      <c r="Z342" s="478">
        <f t="shared" si="134"/>
        <v>111.87714686300001</v>
      </c>
      <c r="AA342" s="465">
        <f t="shared" si="135"/>
        <v>9305.8285115399995</v>
      </c>
      <c r="AB342" s="429">
        <f t="shared" si="136"/>
        <v>0.60454937384135643</v>
      </c>
      <c r="AC342" s="454">
        <f t="shared" si="137"/>
        <v>100.10681149903384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529.05636899800004</v>
      </c>
      <c r="V343" s="475">
        <f t="shared" si="130"/>
        <v>683.10276721000002</v>
      </c>
      <c r="W343" s="460">
        <f t="shared" si="131"/>
        <v>806.20715269000004</v>
      </c>
      <c r="X343" s="476">
        <f t="shared" si="132"/>
        <v>3189.48616941</v>
      </c>
      <c r="Y343" s="476">
        <f t="shared" si="133"/>
        <v>3310.6568677370001</v>
      </c>
      <c r="Z343" s="478">
        <f t="shared" si="134"/>
        <v>118.895269055</v>
      </c>
      <c r="AA343" s="465">
        <f t="shared" si="135"/>
        <v>8637.4045950999989</v>
      </c>
      <c r="AB343" s="429">
        <f t="shared" si="136"/>
        <v>0.56112548529201578</v>
      </c>
      <c r="AC343" s="454">
        <f t="shared" si="137"/>
        <v>100.0502375160375</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215.063233602</v>
      </c>
      <c r="V344" s="475">
        <f t="shared" si="130"/>
        <v>232.90148102799998</v>
      </c>
      <c r="W344" s="460">
        <f t="shared" si="131"/>
        <v>323.51938535799997</v>
      </c>
      <c r="X344" s="476">
        <f t="shared" si="132"/>
        <v>1340.0403378150002</v>
      </c>
      <c r="Y344" s="476">
        <f t="shared" si="133"/>
        <v>1498.2400627229999</v>
      </c>
      <c r="Z344" s="478">
        <f t="shared" si="134"/>
        <v>54.891337929999999</v>
      </c>
      <c r="AA344" s="465">
        <f t="shared" si="135"/>
        <v>3664.6558384560003</v>
      </c>
      <c r="AB344" s="429">
        <f t="shared" si="136"/>
        <v>0.23807287978015984</v>
      </c>
      <c r="AC344" s="454">
        <f t="shared" si="137"/>
        <v>101.43291182715646</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98.488062916000004</v>
      </c>
      <c r="V345" s="475">
        <f t="shared" si="130"/>
        <v>123.984306012</v>
      </c>
      <c r="W345" s="460">
        <f t="shared" si="131"/>
        <v>154.01209299499999</v>
      </c>
      <c r="X345" s="476">
        <f t="shared" si="132"/>
        <v>535.80819147</v>
      </c>
      <c r="Y345" s="476">
        <f t="shared" si="133"/>
        <v>524.299617399</v>
      </c>
      <c r="Z345" s="478">
        <f t="shared" si="134"/>
        <v>34.336241637000001</v>
      </c>
      <c r="AA345" s="465">
        <f t="shared" si="135"/>
        <v>1470.928512429</v>
      </c>
      <c r="AB345" s="429">
        <f t="shared" si="136"/>
        <v>9.5558274048528555E-2</v>
      </c>
      <c r="AC345" s="454">
        <f t="shared" si="137"/>
        <v>98.503485497406245</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65.420269488999992</v>
      </c>
      <c r="V346" s="475">
        <f t="shared" si="130"/>
        <v>79.385968821999995</v>
      </c>
      <c r="W346" s="460">
        <f t="shared" si="131"/>
        <v>101.123775638</v>
      </c>
      <c r="X346" s="476">
        <f t="shared" si="132"/>
        <v>457.50136987499997</v>
      </c>
      <c r="Y346" s="476">
        <f t="shared" si="133"/>
        <v>527.61618733</v>
      </c>
      <c r="Z346" s="478">
        <f t="shared" si="134"/>
        <v>19.476170945</v>
      </c>
      <c r="AA346" s="465">
        <f t="shared" si="135"/>
        <v>1250.5237420989999</v>
      </c>
      <c r="AB346" s="429">
        <f t="shared" si="136"/>
        <v>8.1239767563113102E-2</v>
      </c>
      <c r="AC346" s="454">
        <f t="shared" si="137"/>
        <v>102.37247846972144</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72.532641415000001</v>
      </c>
      <c r="V347" s="475">
        <f t="shared" si="130"/>
        <v>89.425531060000012</v>
      </c>
      <c r="W347" s="460">
        <f t="shared" si="131"/>
        <v>109.76042343499999</v>
      </c>
      <c r="X347" s="476">
        <f t="shared" si="132"/>
        <v>437.27260492499994</v>
      </c>
      <c r="Y347" s="476">
        <f t="shared" si="133"/>
        <v>450.80998020499999</v>
      </c>
      <c r="Z347" s="478">
        <f t="shared" si="134"/>
        <v>29.189226306000002</v>
      </c>
      <c r="AA347" s="465">
        <f t="shared" si="135"/>
        <v>1188.9904073459998</v>
      </c>
      <c r="AB347" s="429">
        <f t="shared" si="136"/>
        <v>7.7242279435197805E-2</v>
      </c>
      <c r="AC347" s="454">
        <f t="shared" si="137"/>
        <v>100.25266917949168</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46.854813653000001</v>
      </c>
      <c r="V348" s="475">
        <f t="shared" si="130"/>
        <v>56.06339329</v>
      </c>
      <c r="W348" s="460">
        <f t="shared" si="131"/>
        <v>59.556134680999996</v>
      </c>
      <c r="X348" s="476">
        <f t="shared" si="132"/>
        <v>257.44781167500003</v>
      </c>
      <c r="Y348" s="476">
        <f t="shared" si="133"/>
        <v>265.41805175500002</v>
      </c>
      <c r="Z348" s="478">
        <f t="shared" si="134"/>
        <v>15.428559198999999</v>
      </c>
      <c r="AA348" s="465">
        <f t="shared" si="135"/>
        <v>700.76876425300009</v>
      </c>
      <c r="AB348" s="429">
        <f t="shared" si="136"/>
        <v>4.5525158465081539E-2</v>
      </c>
      <c r="AC348" s="454">
        <f t="shared" si="137"/>
        <v>100.12251557110659</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21.484983836000001</v>
      </c>
      <c r="V349" s="475">
        <f t="shared" si="130"/>
        <v>33.448855956000003</v>
      </c>
      <c r="W349" s="460">
        <f t="shared" si="131"/>
        <v>38.555345273999997</v>
      </c>
      <c r="X349" s="476">
        <f t="shared" si="132"/>
        <v>153.59995647</v>
      </c>
      <c r="Y349" s="476">
        <f t="shared" si="133"/>
        <v>158.35520578200001</v>
      </c>
      <c r="Z349" s="478">
        <f t="shared" si="134"/>
        <v>14.752323994999999</v>
      </c>
      <c r="AA349" s="465">
        <f t="shared" si="135"/>
        <v>420.19667131300002</v>
      </c>
      <c r="AB349" s="429">
        <f t="shared" si="136"/>
        <v>2.7297906276424349E-2</v>
      </c>
      <c r="AC349" s="454">
        <f t="shared" si="137"/>
        <v>100.54066784835381</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303.56656733799997</v>
      </c>
      <c r="V350" s="475">
        <f t="shared" si="130"/>
        <v>383.15314117600002</v>
      </c>
      <c r="W350" s="460">
        <f t="shared" si="131"/>
        <v>424.08729312399998</v>
      </c>
      <c r="X350" s="476">
        <f t="shared" si="132"/>
        <v>1672.9026420599998</v>
      </c>
      <c r="Y350" s="476">
        <f t="shared" si="133"/>
        <v>1745.1015144630001</v>
      </c>
      <c r="Z350" s="478">
        <f t="shared" si="134"/>
        <v>57.205452084000001</v>
      </c>
      <c r="AA350" s="465">
        <f t="shared" si="135"/>
        <v>4586.0166102450003</v>
      </c>
      <c r="AB350" s="429">
        <f t="shared" si="136"/>
        <v>0.29792870851978176</v>
      </c>
      <c r="AC350" s="454">
        <f t="shared" si="137"/>
        <v>99.506530940225474</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52.503009282000001</v>
      </c>
      <c r="V351" s="475">
        <f t="shared" si="130"/>
        <v>63.081953263999999</v>
      </c>
      <c r="W351" s="460">
        <f t="shared" si="131"/>
        <v>69.457185816999996</v>
      </c>
      <c r="X351" s="476">
        <f t="shared" si="132"/>
        <v>299.899309845</v>
      </c>
      <c r="Y351" s="476">
        <f t="shared" si="133"/>
        <v>362.693303195</v>
      </c>
      <c r="Z351" s="478">
        <f t="shared" si="134"/>
        <v>25.085298034000001</v>
      </c>
      <c r="AA351" s="465">
        <f t="shared" si="135"/>
        <v>872.72005943699992</v>
      </c>
      <c r="AB351" s="429">
        <f t="shared" si="136"/>
        <v>5.6695904595400498E-2</v>
      </c>
      <c r="AC351" s="454">
        <f t="shared" si="137"/>
        <v>101.06604524635188</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385.20712804599998</v>
      </c>
      <c r="V352" s="475">
        <f t="shared" si="130"/>
        <v>492.806906384</v>
      </c>
      <c r="W352" s="460">
        <f t="shared" si="131"/>
        <v>571.06796919500005</v>
      </c>
      <c r="X352" s="476">
        <f t="shared" si="132"/>
        <v>2210.2559198849999</v>
      </c>
      <c r="Y352" s="476">
        <f t="shared" si="133"/>
        <v>2333.0704994480002</v>
      </c>
      <c r="Z352" s="478">
        <f t="shared" si="134"/>
        <v>95.539339170999995</v>
      </c>
      <c r="AA352" s="465">
        <f t="shared" si="135"/>
        <v>6087.9477621290007</v>
      </c>
      <c r="AB352" s="429">
        <f t="shared" si="136"/>
        <v>0.39550105646261291</v>
      </c>
      <c r="AC352" s="454">
        <f t="shared" si="137"/>
        <v>99.703084921277707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52.406038706000004</v>
      </c>
      <c r="V353" s="475">
        <f t="shared" si="130"/>
        <v>61.586041961999996</v>
      </c>
      <c r="W353" s="460">
        <f t="shared" si="131"/>
        <v>68.641412727000002</v>
      </c>
      <c r="X353" s="476">
        <f t="shared" si="132"/>
        <v>282.808278315</v>
      </c>
      <c r="Y353" s="476">
        <f t="shared" si="133"/>
        <v>291.56364453899999</v>
      </c>
      <c r="Z353" s="478">
        <f t="shared" si="134"/>
        <v>11.976215432</v>
      </c>
      <c r="AA353" s="465">
        <f t="shared" si="135"/>
        <v>768.98163168100007</v>
      </c>
      <c r="AB353" s="429">
        <f t="shared" si="136"/>
        <v>4.9956579723315797E-2</v>
      </c>
      <c r="AC353" s="454">
        <f t="shared" si="137"/>
        <v>99.806171121164454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37.788757902</v>
      </c>
      <c r="V354" s="475">
        <f t="shared" si="130"/>
        <v>52.05401268</v>
      </c>
      <c r="W354" s="460">
        <f t="shared" si="131"/>
        <v>57.184048277999999</v>
      </c>
      <c r="X354" s="476">
        <f t="shared" si="132"/>
        <v>201.17161009499998</v>
      </c>
      <c r="Y354" s="476">
        <f t="shared" si="133"/>
        <v>227.90993168400001</v>
      </c>
      <c r="Z354" s="478">
        <f t="shared" si="134"/>
        <v>18.873610119999999</v>
      </c>
      <c r="AA354" s="465">
        <f t="shared" si="135"/>
        <v>594.98197075899998</v>
      </c>
      <c r="AB354" s="429">
        <f t="shared" si="136"/>
        <v>3.8652762343857595E-2</v>
      </c>
      <c r="AC354" s="454">
        <f t="shared" si="137"/>
        <v>98.766021649419073</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234.81769173399999</v>
      </c>
      <c r="V355" s="475">
        <f t="shared" si="130"/>
        <v>290.13419379200002</v>
      </c>
      <c r="W355" s="460">
        <f t="shared" si="131"/>
        <v>378.35461446799997</v>
      </c>
      <c r="X355" s="476">
        <f t="shared" si="132"/>
        <v>1517.3586998399999</v>
      </c>
      <c r="Y355" s="476">
        <f t="shared" si="133"/>
        <v>1573.331980097</v>
      </c>
      <c r="Z355" s="478">
        <f t="shared" si="134"/>
        <v>88.583159565000003</v>
      </c>
      <c r="AA355" s="465">
        <f t="shared" si="135"/>
        <v>4082.5803394959999</v>
      </c>
      <c r="AB355" s="429">
        <f t="shared" si="136"/>
        <v>0.26522317543662705</v>
      </c>
      <c r="AC355" s="454">
        <f t="shared" si="137"/>
        <v>100.75848658191175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95.965347430000008</v>
      </c>
      <c r="V356" s="475">
        <f t="shared" si="130"/>
        <v>135.45649794400001</v>
      </c>
      <c r="W356" s="460">
        <f t="shared" si="131"/>
        <v>164.896691038</v>
      </c>
      <c r="X356" s="476">
        <f t="shared" si="132"/>
        <v>736.26738579000005</v>
      </c>
      <c r="Y356" s="476">
        <f t="shared" si="133"/>
        <v>779.05161035800006</v>
      </c>
      <c r="Z356" s="478">
        <f t="shared" si="134"/>
        <v>28.744741754</v>
      </c>
      <c r="AA356" s="465">
        <f t="shared" si="135"/>
        <v>1940.3822743140001</v>
      </c>
      <c r="AB356" s="429">
        <f t="shared" si="136"/>
        <v>0.12605614723016956</v>
      </c>
      <c r="AC356" s="454">
        <f t="shared" si="137"/>
        <v>102.03601758826237</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10.657506871999999</v>
      </c>
      <c r="V357" s="475">
        <f t="shared" si="130"/>
        <v>13.991509551999998</v>
      </c>
      <c r="W357" s="460">
        <f t="shared" si="131"/>
        <v>16.127531607999998</v>
      </c>
      <c r="X357" s="476">
        <f t="shared" si="132"/>
        <v>53.020578315000002</v>
      </c>
      <c r="Y357" s="476">
        <f t="shared" si="133"/>
        <v>67.914155808999993</v>
      </c>
      <c r="Z357" s="478">
        <f t="shared" si="134"/>
        <v>4.6624342270000003</v>
      </c>
      <c r="AA357" s="465">
        <f t="shared" si="135"/>
        <v>166.37371638299999</v>
      </c>
      <c r="AB357" s="429">
        <f t="shared" si="136"/>
        <v>1.0808400986357434E-2</v>
      </c>
      <c r="AC357" s="454">
        <f t="shared" si="137"/>
        <v>98.705387228380886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52.428888538999999</v>
      </c>
      <c r="V358" s="475">
        <f t="shared" si="130"/>
        <v>46.462000105999998</v>
      </c>
      <c r="W358" s="460">
        <f t="shared" si="131"/>
        <v>68.008399807999993</v>
      </c>
      <c r="X358" s="476">
        <f t="shared" si="132"/>
        <v>273.47345715</v>
      </c>
      <c r="Y358" s="476">
        <f t="shared" si="133"/>
        <v>281.93982978999998</v>
      </c>
      <c r="Z358" s="478">
        <f t="shared" si="134"/>
        <v>18.896200877999998</v>
      </c>
      <c r="AA358" s="465">
        <f t="shared" si="135"/>
        <v>741.20877627099992</v>
      </c>
      <c r="AB358" s="429">
        <f t="shared" si="136"/>
        <v>4.8152327439160654E-2</v>
      </c>
      <c r="AC358" s="454">
        <f t="shared" si="137"/>
        <v>100.4164295399774</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35.932417137999998</v>
      </c>
      <c r="V359" s="475">
        <f t="shared" si="130"/>
        <v>40.161254815999996</v>
      </c>
      <c r="W359" s="460">
        <f t="shared" si="131"/>
        <v>53.673281516999999</v>
      </c>
      <c r="X359" s="476">
        <f t="shared" si="132"/>
        <v>186.89295375</v>
      </c>
      <c r="Y359" s="476">
        <f t="shared" si="133"/>
        <v>227.15686937699999</v>
      </c>
      <c r="Z359" s="478">
        <f t="shared" si="134"/>
        <v>20.167740866999999</v>
      </c>
      <c r="AA359" s="465">
        <f t="shared" si="135"/>
        <v>563.98451746500007</v>
      </c>
      <c r="AB359" s="429">
        <f t="shared" si="136"/>
        <v>3.6639025366400318E-2</v>
      </c>
      <c r="AC359" s="454">
        <f t="shared" si="137"/>
        <v>99.647243455167555</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41.577310381000004</v>
      </c>
      <c r="V360" s="475">
        <f t="shared" si="130"/>
        <v>69.561937432000008</v>
      </c>
      <c r="W360" s="460">
        <f t="shared" si="131"/>
        <v>82.427892327999999</v>
      </c>
      <c r="X360" s="476">
        <f t="shared" si="132"/>
        <v>336.029622405</v>
      </c>
      <c r="Y360" s="476">
        <f t="shared" si="133"/>
        <v>365.67442465200003</v>
      </c>
      <c r="Z360" s="478">
        <f t="shared" si="134"/>
        <v>28.269251015000002</v>
      </c>
      <c r="AA360" s="465">
        <f t="shared" si="135"/>
        <v>923.54043821300002</v>
      </c>
      <c r="AB360" s="429">
        <f t="shared" si="136"/>
        <v>5.9997429884557918E-2</v>
      </c>
      <c r="AC360" s="454">
        <f t="shared" si="137"/>
        <v>101.38101810755748</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169.36787428300002</v>
      </c>
      <c r="V361" s="475">
        <f t="shared" si="130"/>
        <v>226.20381684399999</v>
      </c>
      <c r="W361" s="460">
        <f t="shared" si="131"/>
        <v>233.79215257499999</v>
      </c>
      <c r="X361" s="476">
        <f t="shared" si="132"/>
        <v>874.43485831499993</v>
      </c>
      <c r="Y361" s="476">
        <f t="shared" si="133"/>
        <v>801.27580145499996</v>
      </c>
      <c r="Z361" s="478">
        <f t="shared" si="134"/>
        <v>38.069831521999994</v>
      </c>
      <c r="AA361" s="465">
        <f t="shared" si="135"/>
        <v>2343.144334994</v>
      </c>
      <c r="AB361" s="429">
        <f t="shared" si="136"/>
        <v>0.15222142110011044</v>
      </c>
      <c r="AC361" s="454">
        <f t="shared" si="137"/>
        <v>97.965096997270138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53.591804625999998</v>
      </c>
      <c r="V362" s="475">
        <f t="shared" si="130"/>
        <v>68.271385570000007</v>
      </c>
      <c r="W362" s="460">
        <f t="shared" si="131"/>
        <v>78.183934394000005</v>
      </c>
      <c r="X362" s="476">
        <f t="shared" si="132"/>
        <v>322.21141695</v>
      </c>
      <c r="Y362" s="476">
        <f t="shared" si="133"/>
        <v>333.08755770200003</v>
      </c>
      <c r="Z362" s="478">
        <f t="shared" si="134"/>
        <v>23.618745277999999</v>
      </c>
      <c r="AA362" s="465">
        <f t="shared" si="135"/>
        <v>878.96484452000004</v>
      </c>
      <c r="AB362" s="429">
        <f t="shared" si="136"/>
        <v>5.7101594524783993E-2</v>
      </c>
      <c r="AC362" s="454">
        <f t="shared" si="137"/>
        <v>100.30796722112805</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47.528469278000003</v>
      </c>
      <c r="V363" s="475">
        <f t="shared" si="130"/>
        <v>51.875630498</v>
      </c>
      <c r="W363" s="460">
        <f t="shared" si="131"/>
        <v>62.765019592000002</v>
      </c>
      <c r="X363" s="476">
        <f t="shared" si="132"/>
        <v>245.09363584499999</v>
      </c>
      <c r="Y363" s="476">
        <f t="shared" si="133"/>
        <v>257.78961445599998</v>
      </c>
      <c r="Z363" s="478">
        <f t="shared" si="134"/>
        <v>18.117709285</v>
      </c>
      <c r="AA363" s="465">
        <f t="shared" si="135"/>
        <v>683.17007895400002</v>
      </c>
      <c r="AB363" s="429">
        <f t="shared" si="136"/>
        <v>4.4381867014487104E-2</v>
      </c>
      <c r="AC363" s="454">
        <f t="shared" si="137"/>
        <v>99.59409980505653</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103.80094660499999</v>
      </c>
      <c r="V364" s="475">
        <f t="shared" si="130"/>
        <v>123.79971526</v>
      </c>
      <c r="W364" s="460">
        <f t="shared" si="131"/>
        <v>171.813922276</v>
      </c>
      <c r="X364" s="476">
        <f t="shared" si="132"/>
        <v>724.2288354750001</v>
      </c>
      <c r="Y364" s="476">
        <f t="shared" si="133"/>
        <v>765.77457569899991</v>
      </c>
      <c r="Z364" s="478">
        <f t="shared" si="134"/>
        <v>29.275986413000002</v>
      </c>
      <c r="AA364" s="465">
        <f t="shared" si="135"/>
        <v>1918.6939817280002</v>
      </c>
      <c r="AB364" s="429">
        <f t="shared" si="136"/>
        <v>0.12464717610134478</v>
      </c>
      <c r="AC364" s="454">
        <f t="shared" si="137"/>
        <v>101.70595665393991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280.295629201</v>
      </c>
      <c r="V365" s="475">
        <f t="shared" si="130"/>
        <v>333.22219450400002</v>
      </c>
      <c r="W365" s="460">
        <f t="shared" si="131"/>
        <v>471.56141122999998</v>
      </c>
      <c r="X365" s="476">
        <f t="shared" si="132"/>
        <v>2013.4724987550001</v>
      </c>
      <c r="Y365" s="476">
        <f t="shared" si="133"/>
        <v>2201.5715268389999</v>
      </c>
      <c r="Z365" s="478">
        <f t="shared" si="134"/>
        <v>67.457930923000006</v>
      </c>
      <c r="AA365" s="465">
        <f t="shared" si="135"/>
        <v>5367.5811914520009</v>
      </c>
      <c r="AB365" s="429">
        <f t="shared" si="136"/>
        <v>0.34870273445410255</v>
      </c>
      <c r="AC365" s="454">
        <f t="shared" si="137"/>
        <v>102.09483070274226</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173.04360152700002</v>
      </c>
      <c r="V366" s="475">
        <f t="shared" si="130"/>
        <v>178.186480198</v>
      </c>
      <c r="W366" s="460">
        <f t="shared" si="131"/>
        <v>283.39155172600005</v>
      </c>
      <c r="X366" s="476">
        <f t="shared" si="132"/>
        <v>1177.46444286</v>
      </c>
      <c r="Y366" s="476">
        <f t="shared" si="133"/>
        <v>1301.4776829140001</v>
      </c>
      <c r="Z366" s="478">
        <f t="shared" si="134"/>
        <v>47.463616582</v>
      </c>
      <c r="AA366" s="465">
        <f t="shared" si="135"/>
        <v>3161.0273758070002</v>
      </c>
      <c r="AB366" s="429">
        <f t="shared" si="136"/>
        <v>0.20535486102819464</v>
      </c>
      <c r="AC366" s="454">
        <f t="shared" si="137"/>
        <v>102.0988504658219</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143.77678931900002</v>
      </c>
      <c r="V367" s="475">
        <f t="shared" si="130"/>
        <v>188.75468205400003</v>
      </c>
      <c r="W367" s="460">
        <f t="shared" si="131"/>
        <v>205.224137711</v>
      </c>
      <c r="X367" s="476">
        <f t="shared" si="132"/>
        <v>874.18992008999999</v>
      </c>
      <c r="Y367" s="476">
        <f t="shared" si="133"/>
        <v>893.61162481300005</v>
      </c>
      <c r="Z367" s="478">
        <f t="shared" si="134"/>
        <v>36.439716487000005</v>
      </c>
      <c r="AA367" s="465">
        <f t="shared" si="135"/>
        <v>2341.9968704740004</v>
      </c>
      <c r="AB367" s="429">
        <f t="shared" si="136"/>
        <v>0.1521468765330995</v>
      </c>
      <c r="AC367" s="454">
        <f t="shared" si="137"/>
        <v>100.36956959026952</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93.479476840000004</v>
      </c>
      <c r="V368" s="475">
        <f t="shared" si="130"/>
        <v>115.77394448400001</v>
      </c>
      <c r="W368" s="460">
        <f t="shared" si="131"/>
        <v>129.937481373</v>
      </c>
      <c r="X368" s="476">
        <f t="shared" si="132"/>
        <v>593.54286843</v>
      </c>
      <c r="Y368" s="476">
        <f t="shared" si="133"/>
        <v>609.847025422</v>
      </c>
      <c r="Z368" s="478">
        <f t="shared" si="134"/>
        <v>23.763950922999999</v>
      </c>
      <c r="AA368" s="465">
        <f t="shared" si="135"/>
        <v>1566.3447474719999</v>
      </c>
      <c r="AB368" s="429">
        <f t="shared" si="136"/>
        <v>0.10175695104735918</v>
      </c>
      <c r="AC368" s="454">
        <f t="shared" si="137"/>
        <v>101.26075699042036</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39.654411734</v>
      </c>
      <c r="V369" s="475">
        <f t="shared" si="130"/>
        <v>54.763822597999997</v>
      </c>
      <c r="W369" s="460">
        <f t="shared" si="131"/>
        <v>60.007259326000003</v>
      </c>
      <c r="X369" s="476">
        <f t="shared" si="132"/>
        <v>239.06185653</v>
      </c>
      <c r="Y369" s="476">
        <f t="shared" si="133"/>
        <v>225.83921693999997</v>
      </c>
      <c r="Z369" s="478">
        <f t="shared" si="134"/>
        <v>15.004910428000001</v>
      </c>
      <c r="AA369" s="465">
        <f t="shared" si="135"/>
        <v>634.33147755599998</v>
      </c>
      <c r="AB369" s="429">
        <f t="shared" si="136"/>
        <v>4.1209087088676669E-2</v>
      </c>
      <c r="AC369" s="454">
        <f t="shared" si="137"/>
        <v>99.458897528375402</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79.463164278000008</v>
      </c>
      <c r="V370" s="475">
        <f t="shared" si="130"/>
        <v>92.896061027999991</v>
      </c>
      <c r="W370" s="460">
        <f t="shared" si="131"/>
        <v>103.07424775600001</v>
      </c>
      <c r="X370" s="476">
        <f t="shared" si="132"/>
        <v>410.63566817999998</v>
      </c>
      <c r="Y370" s="476">
        <f t="shared" si="133"/>
        <v>390.01190479700006</v>
      </c>
      <c r="Z370" s="478">
        <f t="shared" si="134"/>
        <v>17.263311292000001</v>
      </c>
      <c r="AA370" s="465">
        <f t="shared" si="135"/>
        <v>1093.3443573309999</v>
      </c>
      <c r="AB370" s="429">
        <f t="shared" si="136"/>
        <v>7.1028672599948023E-2</v>
      </c>
      <c r="AC370" s="454">
        <f t="shared" si="137"/>
        <v>98.986215185384154</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221.536985182</v>
      </c>
      <c r="V371" s="475">
        <f t="shared" si="130"/>
        <v>299.91163676600002</v>
      </c>
      <c r="W371" s="460">
        <f t="shared" si="131"/>
        <v>335.24207619800001</v>
      </c>
      <c r="X371" s="476">
        <f t="shared" si="132"/>
        <v>1335.56496369</v>
      </c>
      <c r="Y371" s="476">
        <f t="shared" si="133"/>
        <v>1376.9122695139999</v>
      </c>
      <c r="Z371" s="478">
        <f t="shared" si="134"/>
        <v>44.882484697000002</v>
      </c>
      <c r="AA371" s="465">
        <f t="shared" si="135"/>
        <v>3614.050416047</v>
      </c>
      <c r="AB371" s="429">
        <f t="shared" si="136"/>
        <v>0.23478531904417593</v>
      </c>
      <c r="AC371" s="454">
        <f t="shared" si="137"/>
        <v>99.874230149631742</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110.189566974</v>
      </c>
      <c r="V372" s="475">
        <f t="shared" si="130"/>
        <v>127.719727126</v>
      </c>
      <c r="W372" s="460">
        <f t="shared" si="131"/>
        <v>169.654096415</v>
      </c>
      <c r="X372" s="476">
        <f t="shared" si="132"/>
        <v>675.881946825</v>
      </c>
      <c r="Y372" s="476">
        <f t="shared" si="133"/>
        <v>754.27539919699996</v>
      </c>
      <c r="Z372" s="478">
        <f t="shared" si="134"/>
        <v>28.937750267000002</v>
      </c>
      <c r="AA372" s="465">
        <f t="shared" si="135"/>
        <v>1866.6584868039999</v>
      </c>
      <c r="AB372" s="429">
        <f t="shared" si="136"/>
        <v>0.12126671128460989</v>
      </c>
      <c r="AC372" s="454">
        <f t="shared" si="137"/>
        <v>100.89619246732357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45.524584848000003</v>
      </c>
      <c r="V373" s="475">
        <f t="shared" si="130"/>
        <v>56.874730208000003</v>
      </c>
      <c r="W373" s="460">
        <f t="shared" si="131"/>
        <v>68.890331472</v>
      </c>
      <c r="X373" s="476">
        <f t="shared" si="132"/>
        <v>251.59439923500003</v>
      </c>
      <c r="Y373" s="476">
        <f t="shared" si="133"/>
        <v>318.35549462699998</v>
      </c>
      <c r="Z373" s="478">
        <f t="shared" si="134"/>
        <v>12.775294724</v>
      </c>
      <c r="AA373" s="465">
        <f t="shared" si="135"/>
        <v>754.01483511399999</v>
      </c>
      <c r="AB373" s="429">
        <f t="shared" si="136"/>
        <v>4.8984267856428246E-2</v>
      </c>
      <c r="AC373" s="454">
        <f t="shared" si="137"/>
        <v>100.05548901027691</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89.856278467999999</v>
      </c>
      <c r="V374" s="475">
        <f t="shared" si="130"/>
        <v>92.988740184000008</v>
      </c>
      <c r="W374" s="460">
        <f t="shared" si="131"/>
        <v>124.82047770399998</v>
      </c>
      <c r="X374" s="476">
        <f t="shared" si="132"/>
        <v>499.76103340499998</v>
      </c>
      <c r="Y374" s="476">
        <f t="shared" si="133"/>
        <v>500.77815842300004</v>
      </c>
      <c r="Z374" s="478">
        <f t="shared" si="134"/>
        <v>29.761696791999999</v>
      </c>
      <c r="AA374" s="465">
        <f t="shared" si="135"/>
        <v>1337.9663849760002</v>
      </c>
      <c r="AB374" s="429">
        <f t="shared" si="136"/>
        <v>8.6920443381796927E-2</v>
      </c>
      <c r="AC374" s="454">
        <f t="shared" si="137"/>
        <v>100.21295882141554</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71.571650860999995</v>
      </c>
      <c r="V375" s="475">
        <f t="shared" si="130"/>
        <v>94.824190317999992</v>
      </c>
      <c r="W375" s="460">
        <f t="shared" si="131"/>
        <v>96.616053878000002</v>
      </c>
      <c r="X375" s="476">
        <f t="shared" si="132"/>
        <v>435.44064778499995</v>
      </c>
      <c r="Y375" s="476">
        <f t="shared" si="133"/>
        <v>505.20872276300003</v>
      </c>
      <c r="Z375" s="478">
        <f t="shared" si="134"/>
        <v>18.306123978999999</v>
      </c>
      <c r="AA375" s="465">
        <f t="shared" si="135"/>
        <v>1221.9673895839999</v>
      </c>
      <c r="AB375" s="429">
        <f t="shared" si="136"/>
        <v>7.9384615707399464E-2</v>
      </c>
      <c r="AC375" s="454">
        <f t="shared" si="137"/>
        <v>101.14453786753337</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70.020678958000005</v>
      </c>
      <c r="V376" s="475">
        <f t="shared" si="130"/>
        <v>81.041504130000007</v>
      </c>
      <c r="W376" s="460">
        <f t="shared" si="131"/>
        <v>115.648253975</v>
      </c>
      <c r="X376" s="476">
        <f t="shared" si="132"/>
        <v>564.83054852999999</v>
      </c>
      <c r="Y376" s="476">
        <f t="shared" si="133"/>
        <v>723.25952640900005</v>
      </c>
      <c r="Z376" s="478">
        <f t="shared" si="134"/>
        <v>23.380010329000001</v>
      </c>
      <c r="AA376" s="465">
        <f t="shared" si="135"/>
        <v>1578.180522331</v>
      </c>
      <c r="AB376" s="429">
        <f t="shared" si="136"/>
        <v>0.10252585735925421</v>
      </c>
      <c r="AC376" s="454">
        <f t="shared" si="137"/>
        <v>104.12635855009282</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190.622192775</v>
      </c>
      <c r="V377" s="475">
        <f t="shared" si="130"/>
        <v>250.891799908</v>
      </c>
      <c r="W377" s="460">
        <f t="shared" si="131"/>
        <v>219.83784921199998</v>
      </c>
      <c r="X377" s="476">
        <f t="shared" si="132"/>
        <v>777.35433046499998</v>
      </c>
      <c r="Y377" s="476">
        <f t="shared" si="133"/>
        <v>745.2268064320001</v>
      </c>
      <c r="Z377" s="478">
        <f t="shared" si="134"/>
        <v>36.819373483999996</v>
      </c>
      <c r="AA377" s="465">
        <f t="shared" si="135"/>
        <v>2220.7523522760002</v>
      </c>
      <c r="AB377" s="429">
        <f t="shared" si="136"/>
        <v>0.14427027559773925</v>
      </c>
      <c r="AC377" s="454">
        <f t="shared" si="137"/>
        <v>96.085152320166102</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32.731896827</v>
      </c>
      <c r="V378" s="475">
        <f t="shared" si="130"/>
        <v>28.223243100000001</v>
      </c>
      <c r="W378" s="460">
        <f t="shared" si="131"/>
        <v>47.976236596</v>
      </c>
      <c r="X378" s="476">
        <f t="shared" si="132"/>
        <v>180.27141253500002</v>
      </c>
      <c r="Y378" s="476">
        <f t="shared" si="133"/>
        <v>216.040117264</v>
      </c>
      <c r="Z378" s="478">
        <f t="shared" si="134"/>
        <v>12.127934783000001</v>
      </c>
      <c r="AA378" s="465">
        <f t="shared" si="135"/>
        <v>517.37084110499995</v>
      </c>
      <c r="AB378" s="429">
        <f t="shared" si="136"/>
        <v>3.3610786793022797E-2</v>
      </c>
      <c r="AC378" s="454">
        <f t="shared" si="137"/>
        <v>101.10712252776987</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130.699986714</v>
      </c>
      <c r="V379" s="475">
        <f t="shared" si="130"/>
        <v>144.00135469200001</v>
      </c>
      <c r="W379" s="460">
        <f t="shared" si="131"/>
        <v>196.20938343199998</v>
      </c>
      <c r="X379" s="476">
        <f t="shared" si="132"/>
        <v>929.1892877250001</v>
      </c>
      <c r="Y379" s="476">
        <f t="shared" si="133"/>
        <v>1026.695212548</v>
      </c>
      <c r="Z379" s="478">
        <f t="shared" si="134"/>
        <v>33.256525676999999</v>
      </c>
      <c r="AA379" s="465">
        <f t="shared" si="135"/>
        <v>2460.0517507879999</v>
      </c>
      <c r="AB379" s="429">
        <f t="shared" si="136"/>
        <v>0.15981626393737414</v>
      </c>
      <c r="AC379" s="454">
        <f t="shared" si="137"/>
        <v>102.85010539401969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157.05459614600002</v>
      </c>
      <c r="V380" s="475">
        <f t="shared" si="130"/>
        <v>154.31618127799999</v>
      </c>
      <c r="W380" s="460">
        <f t="shared" si="131"/>
        <v>196.549122165</v>
      </c>
      <c r="X380" s="476">
        <f t="shared" si="132"/>
        <v>776.25134950500001</v>
      </c>
      <c r="Y380" s="476">
        <f t="shared" si="133"/>
        <v>758.50328429599995</v>
      </c>
      <c r="Z380" s="478">
        <f t="shared" si="134"/>
        <v>49.190677903999998</v>
      </c>
      <c r="AA380" s="465">
        <f t="shared" si="135"/>
        <v>2091.8652112939999</v>
      </c>
      <c r="AB380" s="429">
        <f t="shared" si="136"/>
        <v>0.13589717477385824</v>
      </c>
      <c r="AC380" s="454">
        <f t="shared" si="137"/>
        <v>99.389293726315287</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174.67594867199998</v>
      </c>
      <c r="V381" s="475">
        <f t="shared" si="130"/>
        <v>229.27942233600001</v>
      </c>
      <c r="W381" s="460">
        <f t="shared" si="131"/>
        <v>288.44525652900001</v>
      </c>
      <c r="X381" s="476">
        <f t="shared" si="132"/>
        <v>1211.6332143899999</v>
      </c>
      <c r="Y381" s="476">
        <f t="shared" si="133"/>
        <v>1385.9629194899999</v>
      </c>
      <c r="Z381" s="478">
        <f t="shared" si="134"/>
        <v>39.566964328000005</v>
      </c>
      <c r="AA381" s="465">
        <f t="shared" si="135"/>
        <v>3329.5637257449998</v>
      </c>
      <c r="AB381" s="429">
        <f t="shared" si="136"/>
        <v>0.2163037566260638</v>
      </c>
      <c r="AC381" s="454">
        <f t="shared" si="137"/>
        <v>101.64061722486186</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100.21163116599999</v>
      </c>
      <c r="V382" s="475">
        <f t="shared" si="130"/>
        <v>127.136656362</v>
      </c>
      <c r="W382" s="460">
        <f t="shared" si="131"/>
        <v>153.369209517</v>
      </c>
      <c r="X382" s="476">
        <f t="shared" si="132"/>
        <v>611.00487463499996</v>
      </c>
      <c r="Y382" s="476">
        <f t="shared" si="133"/>
        <v>679.94693568299999</v>
      </c>
      <c r="Z382" s="478">
        <f t="shared" si="134"/>
        <v>23.369706321999999</v>
      </c>
      <c r="AA382" s="465">
        <f t="shared" si="135"/>
        <v>1695.0390136849999</v>
      </c>
      <c r="AB382" s="429">
        <f t="shared" si="136"/>
        <v>0.11011752184012212</v>
      </c>
      <c r="AC382" s="454">
        <f t="shared" si="137"/>
        <v>100.52737999962848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20.836708113</v>
      </c>
      <c r="V383" s="475">
        <f t="shared" si="130"/>
        <v>34.680976694000002</v>
      </c>
      <c r="W383" s="460">
        <f t="shared" si="131"/>
        <v>39.975568451000001</v>
      </c>
      <c r="X383" s="476">
        <f t="shared" si="132"/>
        <v>159.25795840499998</v>
      </c>
      <c r="Y383" s="476">
        <f t="shared" si="133"/>
        <v>168.08396173599999</v>
      </c>
      <c r="Z383" s="478">
        <f t="shared" si="134"/>
        <v>6.6952774069999998</v>
      </c>
      <c r="AA383" s="465">
        <f t="shared" si="135"/>
        <v>429.53045080599998</v>
      </c>
      <c r="AB383" s="429">
        <f t="shared" si="136"/>
        <v>2.7904271474436429E-2</v>
      </c>
      <c r="AC383" s="454">
        <f t="shared" si="137"/>
        <v>100.77635870342554</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135.58812811499999</v>
      </c>
      <c r="V384" s="475">
        <f t="shared" si="130"/>
        <v>182.99010465999999</v>
      </c>
      <c r="W384" s="460">
        <f t="shared" si="131"/>
        <v>197.78900678999997</v>
      </c>
      <c r="X384" s="476">
        <f t="shared" si="132"/>
        <v>817.41093142499994</v>
      </c>
      <c r="Y384" s="476">
        <f t="shared" si="133"/>
        <v>842.71688110499997</v>
      </c>
      <c r="Z384" s="478">
        <f t="shared" si="134"/>
        <v>34.364329394999999</v>
      </c>
      <c r="AA384" s="465">
        <f t="shared" si="135"/>
        <v>2210.8593814899996</v>
      </c>
      <c r="AB384" s="429">
        <f t="shared" si="136"/>
        <v>0.14362758276424345</v>
      </c>
      <c r="AC384" s="454">
        <f t="shared" si="137"/>
        <v>100.0840347026882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33.868631462000003</v>
      </c>
      <c r="V385" s="475">
        <f t="shared" si="130"/>
        <v>31.615358147999999</v>
      </c>
      <c r="W385" s="460">
        <f t="shared" si="131"/>
        <v>44.390546626999999</v>
      </c>
      <c r="X385" s="476">
        <f t="shared" si="132"/>
        <v>212.20087962000002</v>
      </c>
      <c r="Y385" s="476">
        <f t="shared" si="133"/>
        <v>235.87532959500001</v>
      </c>
      <c r="Z385" s="478">
        <f t="shared" si="134"/>
        <v>12.939447094</v>
      </c>
      <c r="AA385" s="465">
        <f t="shared" si="135"/>
        <v>570.89019254600009</v>
      </c>
      <c r="AB385" s="429">
        <f t="shared" si="136"/>
        <v>3.708764974637823E-2</v>
      </c>
      <c r="AC385" s="454">
        <f t="shared" si="137"/>
        <v>102.6283727065409</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43.680124940999995</v>
      </c>
      <c r="V386" s="475">
        <f t="shared" si="130"/>
        <v>57.906812429999995</v>
      </c>
      <c r="W386" s="460">
        <f t="shared" si="131"/>
        <v>59.169948524999995</v>
      </c>
      <c r="X386" s="476">
        <f t="shared" si="132"/>
        <v>235.767211425</v>
      </c>
      <c r="Y386" s="476">
        <f t="shared" si="133"/>
        <v>216.856501815</v>
      </c>
      <c r="Z386" s="478">
        <f t="shared" si="134"/>
        <v>14.711269053000001</v>
      </c>
      <c r="AA386" s="465">
        <f t="shared" si="135"/>
        <v>628.09186818900002</v>
      </c>
      <c r="AB386" s="429">
        <f t="shared" si="136"/>
        <v>4.0803733397583315E-2</v>
      </c>
      <c r="AC386" s="454">
        <f t="shared" si="137"/>
        <v>98.703999394846306</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85.146015157000008</v>
      </c>
      <c r="V387" s="475">
        <f t="shared" si="130"/>
        <v>105.43383917599999</v>
      </c>
      <c r="W387" s="460">
        <f t="shared" si="131"/>
        <v>132.04813281400001</v>
      </c>
      <c r="X387" s="476">
        <f t="shared" si="132"/>
        <v>505.76001027000001</v>
      </c>
      <c r="Y387" s="476">
        <f t="shared" si="133"/>
        <v>506.20416086399996</v>
      </c>
      <c r="Z387" s="478">
        <f t="shared" si="134"/>
        <v>41.730750350000001</v>
      </c>
      <c r="AA387" s="465">
        <f t="shared" si="135"/>
        <v>1376.322908631</v>
      </c>
      <c r="AB387" s="429">
        <f t="shared" si="136"/>
        <v>8.9412259379653095E-2</v>
      </c>
      <c r="AC387" s="454">
        <f t="shared" si="137"/>
        <v>99.816885463509564</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67.177403823999995</v>
      </c>
      <c r="V388" s="475">
        <f t="shared" si="130"/>
        <v>105.338149204</v>
      </c>
      <c r="W388" s="460">
        <f t="shared" si="131"/>
        <v>134.01517097499999</v>
      </c>
      <c r="X388" s="476">
        <f t="shared" si="132"/>
        <v>587.68958105999991</v>
      </c>
      <c r="Y388" s="476">
        <f t="shared" si="133"/>
        <v>605.64913692100004</v>
      </c>
      <c r="Z388" s="478">
        <f t="shared" si="134"/>
        <v>18.284848676999999</v>
      </c>
      <c r="AA388" s="465">
        <f t="shared" si="135"/>
        <v>1518.1542906609998</v>
      </c>
      <c r="AB388" s="429">
        <f t="shared" si="136"/>
        <v>9.8626277571688417E-2</v>
      </c>
      <c r="AC388" s="454">
        <f t="shared" si="137"/>
        <v>102.27655888277836</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85.201115590000001</v>
      </c>
      <c r="V389" s="475">
        <f t="shared" si="130"/>
        <v>124.06962773399999</v>
      </c>
      <c r="W389" s="460">
        <f t="shared" si="131"/>
        <v>155.08207186499999</v>
      </c>
      <c r="X389" s="476">
        <f t="shared" si="132"/>
        <v>620.27862184499998</v>
      </c>
      <c r="Y389" s="476">
        <f t="shared" si="133"/>
        <v>700.92483787900005</v>
      </c>
      <c r="Z389" s="478">
        <f t="shared" si="134"/>
        <v>25.973801805000001</v>
      </c>
      <c r="AA389" s="465">
        <f t="shared" si="135"/>
        <v>1711.5300767179999</v>
      </c>
      <c r="AB389" s="429">
        <f t="shared" si="136"/>
        <v>0.11118885705957253</v>
      </c>
      <c r="AC389" s="454">
        <f t="shared" si="137"/>
        <v>101.27172799222942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117.87483308899999</v>
      </c>
      <c r="V390" s="475">
        <f t="shared" si="130"/>
        <v>151.37921816799999</v>
      </c>
      <c r="W390" s="460">
        <f t="shared" si="131"/>
        <v>176.298392498</v>
      </c>
      <c r="X390" s="476">
        <f t="shared" si="132"/>
        <v>702.35204019000003</v>
      </c>
      <c r="Y390" s="476">
        <f t="shared" si="133"/>
        <v>702.43990637900004</v>
      </c>
      <c r="Z390" s="478">
        <f t="shared" si="134"/>
        <v>41.644818378000004</v>
      </c>
      <c r="AA390" s="465">
        <f t="shared" si="135"/>
        <v>1891.989208702</v>
      </c>
      <c r="AB390" s="429">
        <f t="shared" si="136"/>
        <v>0.12291231135594101</v>
      </c>
      <c r="AC390" s="454">
        <f t="shared" si="137"/>
        <v>99.889989442837035</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120.04292588100002</v>
      </c>
      <c r="V391" s="475">
        <f t="shared" si="130"/>
        <v>132.562909402</v>
      </c>
      <c r="W391" s="460">
        <f t="shared" si="131"/>
        <v>181.65562590900001</v>
      </c>
      <c r="X391" s="476">
        <f t="shared" si="132"/>
        <v>723.69462739500011</v>
      </c>
      <c r="Y391" s="476">
        <f t="shared" si="133"/>
        <v>772.80860210000003</v>
      </c>
      <c r="Z391" s="478">
        <f t="shared" si="134"/>
        <v>50.009047842000001</v>
      </c>
      <c r="AA391" s="465">
        <f t="shared" si="135"/>
        <v>1980.773738529</v>
      </c>
      <c r="AB391" s="429">
        <f t="shared" si="136"/>
        <v>0.12868016231592283</v>
      </c>
      <c r="AC391" s="454">
        <f t="shared" si="137"/>
        <v>100.77608162541338</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36.718388777999998</v>
      </c>
      <c r="V392" s="475">
        <f t="shared" si="130"/>
        <v>46.898903924000003</v>
      </c>
      <c r="W392" s="460">
        <f t="shared" si="131"/>
        <v>55.564306242000001</v>
      </c>
      <c r="X392" s="476">
        <f t="shared" si="132"/>
        <v>186.85750777500002</v>
      </c>
      <c r="Y392" s="476">
        <f t="shared" si="133"/>
        <v>242.742381967</v>
      </c>
      <c r="Z392" s="478">
        <f t="shared" si="134"/>
        <v>14.213211934</v>
      </c>
      <c r="AA392" s="465">
        <f t="shared" si="135"/>
        <v>582.99470062</v>
      </c>
      <c r="AB392" s="429">
        <f t="shared" si="136"/>
        <v>3.7874014202559605E-2</v>
      </c>
      <c r="AC392" s="454">
        <f t="shared" si="137"/>
        <v>99.137588108901213</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67.735566466999998</v>
      </c>
      <c r="V393" s="475">
        <f t="shared" ref="V393:V456" si="151">IFERROR(V$5*I393,"")</f>
        <v>82.777947689999991</v>
      </c>
      <c r="W393" s="460">
        <f t="shared" ref="W393:W456" si="152">IFERROR(W$5*K393,"")</f>
        <v>94.233834347999988</v>
      </c>
      <c r="X393" s="476">
        <f t="shared" ref="X393:X456" si="153">IFERROR(X$5*M393,"")</f>
        <v>425.53418850000003</v>
      </c>
      <c r="Y393" s="476">
        <f t="shared" ref="Y393:Y456" si="154">IFERROR(Y$5*O393,"")</f>
        <v>449.79610925899999</v>
      </c>
      <c r="Z393" s="478">
        <f t="shared" ref="Z393:Z456" si="155">IFERROR(Z$5*Q393,"")</f>
        <v>17.167338691000001</v>
      </c>
      <c r="AA393" s="465">
        <f t="shared" ref="AA393:AA456" si="156">IFERROR(SUM(U393:Z393),"")</f>
        <v>1137.2449849550001</v>
      </c>
      <c r="AB393" s="429">
        <f t="shared" ref="AB393:AB456" si="157">IF(OR(AA393="", AA393=0), "", AA393/$AA$5)</f>
        <v>7.3880659062885726E-2</v>
      </c>
      <c r="AC393" s="454">
        <f t="shared" ref="AC393:AC456" si="158">IF(OR(AB393="", AB393=0), "", IF(AN393&gt;0, AB393/AN393*100, ""))</f>
        <v>101.29230134479033</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120.67433321999999</v>
      </c>
      <c r="V394" s="475">
        <f t="shared" si="151"/>
        <v>134.000751076</v>
      </c>
      <c r="W394" s="460">
        <f t="shared" si="152"/>
        <v>182.61110657999998</v>
      </c>
      <c r="X394" s="476">
        <f t="shared" si="153"/>
        <v>763.67034785999999</v>
      </c>
      <c r="Y394" s="476">
        <f t="shared" si="154"/>
        <v>775.24431061899998</v>
      </c>
      <c r="Z394" s="478">
        <f t="shared" si="155"/>
        <v>30.584481059999998</v>
      </c>
      <c r="AA394" s="465">
        <f t="shared" si="156"/>
        <v>2006.7853304149996</v>
      </c>
      <c r="AB394" s="429">
        <f t="shared" si="157"/>
        <v>0.13036999482979275</v>
      </c>
      <c r="AC394" s="454">
        <f t="shared" si="158"/>
        <v>101.11389162058151</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37.528671900999996</v>
      </c>
      <c r="V395" s="475">
        <f t="shared" si="151"/>
        <v>45.353649655999995</v>
      </c>
      <c r="W395" s="460">
        <f t="shared" si="152"/>
        <v>52.277591323999992</v>
      </c>
      <c r="X395" s="476">
        <f t="shared" si="153"/>
        <v>166.21085553</v>
      </c>
      <c r="Y395" s="476">
        <f t="shared" si="154"/>
        <v>206.87871197099997</v>
      </c>
      <c r="Z395" s="478">
        <f t="shared" si="155"/>
        <v>22.558529327999999</v>
      </c>
      <c r="AA395" s="465">
        <f t="shared" si="156"/>
        <v>530.80800970999996</v>
      </c>
      <c r="AB395" s="429">
        <f t="shared" si="157"/>
        <v>3.448372699993503E-2</v>
      </c>
      <c r="AC395" s="454">
        <f t="shared" si="158"/>
        <v>97.947504958428141</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34.048302194999998</v>
      </c>
      <c r="V396" s="475">
        <f t="shared" si="151"/>
        <v>44.327674488</v>
      </c>
      <c r="W396" s="460">
        <f t="shared" si="152"/>
        <v>45.223833288000002</v>
      </c>
      <c r="X396" s="476">
        <f t="shared" si="153"/>
        <v>163.278276705</v>
      </c>
      <c r="Y396" s="476">
        <f t="shared" si="154"/>
        <v>202.90246304600001</v>
      </c>
      <c r="Z396" s="478">
        <f t="shared" si="155"/>
        <v>7.6846810029999997</v>
      </c>
      <c r="AA396" s="465">
        <f t="shared" si="156"/>
        <v>497.46523072500003</v>
      </c>
      <c r="AB396" s="429">
        <f t="shared" si="157"/>
        <v>3.2317626890469693E-2</v>
      </c>
      <c r="AC396" s="454">
        <f t="shared" si="158"/>
        <v>98.755875826879887</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56.203377115999999</v>
      </c>
      <c r="V397" s="475">
        <f t="shared" si="151"/>
        <v>67.596489869999999</v>
      </c>
      <c r="W397" s="460">
        <f t="shared" si="152"/>
        <v>70.791763308</v>
      </c>
      <c r="X397" s="476">
        <f t="shared" si="153"/>
        <v>253.26391318499998</v>
      </c>
      <c r="Y397" s="476">
        <f t="shared" si="154"/>
        <v>278.24967971900003</v>
      </c>
      <c r="Z397" s="478">
        <f t="shared" si="155"/>
        <v>13.264017459</v>
      </c>
      <c r="AA397" s="465">
        <f t="shared" si="156"/>
        <v>739.36924065699998</v>
      </c>
      <c r="AB397" s="429">
        <f t="shared" si="157"/>
        <v>4.80328227543039E-2</v>
      </c>
      <c r="AC397" s="454">
        <f t="shared" si="158"/>
        <v>97.970461458223255</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40.077000209999994</v>
      </c>
      <c r="V398" s="475">
        <f t="shared" si="151"/>
        <v>52.614343859999998</v>
      </c>
      <c r="W398" s="460">
        <f t="shared" si="152"/>
        <v>60.646743689999994</v>
      </c>
      <c r="X398" s="476">
        <f t="shared" si="153"/>
        <v>241.60948694999999</v>
      </c>
      <c r="Y398" s="476">
        <f t="shared" si="154"/>
        <v>249.08939366999999</v>
      </c>
      <c r="Z398" s="478">
        <f t="shared" si="155"/>
        <v>14.270872835</v>
      </c>
      <c r="AA398" s="465">
        <f t="shared" si="156"/>
        <v>658.30784121499994</v>
      </c>
      <c r="AB398" s="429">
        <f t="shared" si="157"/>
        <v>4.2766701826479563E-2</v>
      </c>
      <c r="AC398" s="454">
        <f t="shared" si="158"/>
        <v>100.01522398605277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24.850576297</v>
      </c>
      <c r="V399" s="475">
        <f t="shared" si="151"/>
        <v>35.766479853999996</v>
      </c>
      <c r="W399" s="460">
        <f t="shared" si="152"/>
        <v>40.064207983000003</v>
      </c>
      <c r="X399" s="476">
        <f t="shared" si="153"/>
        <v>143.873461545</v>
      </c>
      <c r="Y399" s="476">
        <f t="shared" si="154"/>
        <v>169.32741391299999</v>
      </c>
      <c r="Z399" s="478">
        <f t="shared" si="155"/>
        <v>23.187676034999999</v>
      </c>
      <c r="AA399" s="465">
        <f t="shared" si="156"/>
        <v>437.06981562699997</v>
      </c>
      <c r="AB399" s="429">
        <f t="shared" si="157"/>
        <v>2.8394063251283047E-2</v>
      </c>
      <c r="AC399" s="454">
        <f t="shared" si="158"/>
        <v>99.523720688731814</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48.619028032000003</v>
      </c>
      <c r="V400" s="475">
        <f t="shared" si="151"/>
        <v>75.987296087999994</v>
      </c>
      <c r="W400" s="460">
        <f t="shared" si="152"/>
        <v>73.674187720999996</v>
      </c>
      <c r="X400" s="476">
        <f t="shared" si="153"/>
        <v>350.96230957500001</v>
      </c>
      <c r="Y400" s="476">
        <f t="shared" si="154"/>
        <v>410.06008242399997</v>
      </c>
      <c r="Z400" s="478">
        <f t="shared" si="155"/>
        <v>16.544110341</v>
      </c>
      <c r="AA400" s="465">
        <f t="shared" si="156"/>
        <v>975.84701418099996</v>
      </c>
      <c r="AB400" s="429">
        <f t="shared" si="157"/>
        <v>6.3395505371337618E-2</v>
      </c>
      <c r="AC400" s="454">
        <f t="shared" si="158"/>
        <v>101.96188564081288</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29.540754651</v>
      </c>
      <c r="V403" s="475">
        <f t="shared" si="151"/>
        <v>39.555047070000001</v>
      </c>
      <c r="W403" s="460">
        <f t="shared" si="152"/>
        <v>53.751689458999998</v>
      </c>
      <c r="X403" s="476">
        <f t="shared" si="153"/>
        <v>200.66471844</v>
      </c>
      <c r="Y403" s="476">
        <f t="shared" si="154"/>
        <v>206.87702986400001</v>
      </c>
      <c r="Z403" s="478">
        <f t="shared" si="155"/>
        <v>8.4360365360000014</v>
      </c>
      <c r="AA403" s="465">
        <f t="shared" si="156"/>
        <v>538.82527601999993</v>
      </c>
      <c r="AB403" s="429">
        <f t="shared" si="157"/>
        <v>3.5004565453128043E-2</v>
      </c>
      <c r="AC403" s="454">
        <f t="shared" si="158"/>
        <v>100.36454414715705</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53.266813821</v>
      </c>
      <c r="V404" s="475">
        <f t="shared" si="151"/>
        <v>71.319600312000006</v>
      </c>
      <c r="W404" s="460">
        <f t="shared" si="152"/>
        <v>91.561464334999997</v>
      </c>
      <c r="X404" s="476">
        <f t="shared" si="153"/>
        <v>360.35327580000001</v>
      </c>
      <c r="Y404" s="476">
        <f t="shared" si="154"/>
        <v>333.63953495999999</v>
      </c>
      <c r="Z404" s="478">
        <f t="shared" si="155"/>
        <v>14.999948070999999</v>
      </c>
      <c r="AA404" s="465">
        <f t="shared" si="156"/>
        <v>925.14063729899988</v>
      </c>
      <c r="AB404" s="429">
        <f t="shared" si="157"/>
        <v>6.0101386168972905E-2</v>
      </c>
      <c r="AC404" s="454">
        <f t="shared" si="158"/>
        <v>100.20286106852201</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150.10874953300001</v>
      </c>
      <c r="V405" s="475">
        <f t="shared" si="151"/>
        <v>215.828279976</v>
      </c>
      <c r="W405" s="460">
        <f t="shared" si="152"/>
        <v>241.38053473399998</v>
      </c>
      <c r="X405" s="476">
        <f t="shared" si="153"/>
        <v>959.91899809500012</v>
      </c>
      <c r="Y405" s="476">
        <f t="shared" si="154"/>
        <v>1048.4032957070001</v>
      </c>
      <c r="Z405" s="478">
        <f t="shared" si="155"/>
        <v>70.065108789000007</v>
      </c>
      <c r="AA405" s="465">
        <f t="shared" si="156"/>
        <v>2685.7049668340005</v>
      </c>
      <c r="AB405" s="429">
        <f t="shared" si="157"/>
        <v>0.1744757335694147</v>
      </c>
      <c r="AC405" s="454">
        <f t="shared" si="158"/>
        <v>100.31824469036212</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545.85855251199996</v>
      </c>
      <c r="V406" s="475">
        <f t="shared" si="151"/>
        <v>706.76037277800003</v>
      </c>
      <c r="W406" s="460">
        <f t="shared" si="152"/>
        <v>810.69758063699999</v>
      </c>
      <c r="X406" s="476">
        <f t="shared" si="153"/>
        <v>3204.4463094449998</v>
      </c>
      <c r="Y406" s="476">
        <f t="shared" si="154"/>
        <v>3329.7116468909999</v>
      </c>
      <c r="Z406" s="478">
        <f t="shared" si="155"/>
        <v>125.705612773</v>
      </c>
      <c r="AA406" s="465">
        <f t="shared" si="156"/>
        <v>8723.180075035998</v>
      </c>
      <c r="AB406" s="429">
        <f t="shared" si="157"/>
        <v>0.56669785454661192</v>
      </c>
      <c r="AC406" s="454">
        <f t="shared" si="158"/>
        <v>99.856645159522657</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292.05194230500001</v>
      </c>
      <c r="V408" s="475">
        <f t="shared" si="151"/>
        <v>384.49587473800005</v>
      </c>
      <c r="W408" s="460">
        <f t="shared" si="152"/>
        <v>455.85390708300002</v>
      </c>
      <c r="X408" s="476">
        <f t="shared" si="153"/>
        <v>1579.7948376899999</v>
      </c>
      <c r="Y408" s="476">
        <f t="shared" si="154"/>
        <v>1780.4366629230001</v>
      </c>
      <c r="Z408" s="478">
        <f t="shared" si="155"/>
        <v>129.82536093300001</v>
      </c>
      <c r="AA408" s="465">
        <f t="shared" si="156"/>
        <v>4622.4585856720005</v>
      </c>
      <c r="AB408" s="429">
        <f t="shared" si="157"/>
        <v>0.30029614666874554</v>
      </c>
      <c r="AC408" s="454">
        <f t="shared" si="158"/>
        <v>98.932923388587042</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199.87247394900001</v>
      </c>
      <c r="V409" s="475">
        <f t="shared" si="151"/>
        <v>226.96836974200002</v>
      </c>
      <c r="W409" s="460">
        <f t="shared" si="152"/>
        <v>292.00013614099998</v>
      </c>
      <c r="X409" s="476">
        <f t="shared" si="153"/>
        <v>989.61319140000001</v>
      </c>
      <c r="Y409" s="476">
        <f t="shared" si="154"/>
        <v>1199.308197563</v>
      </c>
      <c r="Z409" s="478">
        <f t="shared" si="155"/>
        <v>117.51157425300001</v>
      </c>
      <c r="AA409" s="465">
        <f t="shared" si="156"/>
        <v>3025.2739430480001</v>
      </c>
      <c r="AB409" s="429">
        <f t="shared" si="157"/>
        <v>0.19653569434470214</v>
      </c>
      <c r="AC409" s="454">
        <f t="shared" si="158"/>
        <v>99.120730353016157</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322.4284854</v>
      </c>
      <c r="V410" s="475">
        <f t="shared" si="151"/>
        <v>418.58304597</v>
      </c>
      <c r="W410" s="460">
        <f t="shared" si="152"/>
        <v>484.52898690299997</v>
      </c>
      <c r="X410" s="476">
        <f t="shared" si="153"/>
        <v>1856.7286122149999</v>
      </c>
      <c r="Y410" s="476">
        <f t="shared" si="154"/>
        <v>2022.7409703059998</v>
      </c>
      <c r="Z410" s="478">
        <f t="shared" si="155"/>
        <v>139.194022074</v>
      </c>
      <c r="AA410" s="465">
        <f t="shared" si="156"/>
        <v>5244.2041228679991</v>
      </c>
      <c r="AB410" s="429">
        <f t="shared" si="157"/>
        <v>0.34068759324809972</v>
      </c>
      <c r="AC410" s="454">
        <f t="shared" si="158"/>
        <v>99.788822346597783</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185.77528216300001</v>
      </c>
      <c r="V411" s="475">
        <f t="shared" si="151"/>
        <v>232.83094969199999</v>
      </c>
      <c r="W411" s="460">
        <f t="shared" si="152"/>
        <v>281.12548000700002</v>
      </c>
      <c r="X411" s="476">
        <f t="shared" si="153"/>
        <v>947.35206114000005</v>
      </c>
      <c r="Y411" s="476">
        <f t="shared" si="154"/>
        <v>1154.643614801</v>
      </c>
      <c r="Z411" s="478">
        <f t="shared" si="155"/>
        <v>108.55512812299999</v>
      </c>
      <c r="AA411" s="465">
        <f t="shared" si="156"/>
        <v>2910.2825159260001</v>
      </c>
      <c r="AB411" s="429">
        <f t="shared" si="157"/>
        <v>0.18906532293419087</v>
      </c>
      <c r="AC411" s="454">
        <f t="shared" si="158"/>
        <v>98.965123208367757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207.65164589</v>
      </c>
      <c r="V412" s="475">
        <f t="shared" si="151"/>
        <v>248.00011541000001</v>
      </c>
      <c r="W412" s="460">
        <f t="shared" si="152"/>
        <v>314.23000920999999</v>
      </c>
      <c r="X412" s="476">
        <f t="shared" si="153"/>
        <v>1132.9061064299999</v>
      </c>
      <c r="Y412" s="476">
        <f t="shared" si="154"/>
        <v>1290.61113103</v>
      </c>
      <c r="Z412" s="478">
        <f t="shared" si="155"/>
        <v>114.191586296</v>
      </c>
      <c r="AA412" s="465">
        <f t="shared" si="156"/>
        <v>3307.5905942659997</v>
      </c>
      <c r="AB412" s="429">
        <f t="shared" si="157"/>
        <v>0.21487628105411549</v>
      </c>
      <c r="AC412" s="454">
        <f t="shared" si="158"/>
        <v>99.623719414744656</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255.50218644499998</v>
      </c>
      <c r="V413" s="475">
        <f t="shared" si="151"/>
        <v>323.35705160999998</v>
      </c>
      <c r="W413" s="460">
        <f t="shared" si="152"/>
        <v>386.64010610499997</v>
      </c>
      <c r="X413" s="476">
        <f t="shared" si="153"/>
        <v>1363.8540467099999</v>
      </c>
      <c r="Y413" s="476">
        <f t="shared" si="154"/>
        <v>1583.9379577820002</v>
      </c>
      <c r="Z413" s="478">
        <f t="shared" si="155"/>
        <v>112.437395606</v>
      </c>
      <c r="AA413" s="465">
        <f t="shared" si="156"/>
        <v>4025.728744258</v>
      </c>
      <c r="AB413" s="429">
        <f t="shared" si="157"/>
        <v>0.26152983461690377</v>
      </c>
      <c r="AC413" s="454">
        <f t="shared" si="158"/>
        <v>99.221783109302692</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510.86096239299997</v>
      </c>
      <c r="V414" s="475">
        <f t="shared" si="151"/>
        <v>665.01663331999998</v>
      </c>
      <c r="W414" s="460">
        <f t="shared" si="152"/>
        <v>803.16547364999997</v>
      </c>
      <c r="X414" s="476">
        <f t="shared" si="153"/>
        <v>3025.0710803100001</v>
      </c>
      <c r="Y414" s="476">
        <f t="shared" si="154"/>
        <v>3167.3602882279997</v>
      </c>
      <c r="Z414" s="478">
        <f t="shared" si="155"/>
        <v>174.64444896800001</v>
      </c>
      <c r="AA414" s="465">
        <f t="shared" si="156"/>
        <v>8346.1188868689987</v>
      </c>
      <c r="AB414" s="429">
        <f t="shared" si="157"/>
        <v>0.54220222743253421</v>
      </c>
      <c r="AC414" s="454">
        <f t="shared" si="158"/>
        <v>99.689334544219292</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279.37497264299998</v>
      </c>
      <c r="V415" s="475">
        <f t="shared" si="151"/>
        <v>345.51249273799999</v>
      </c>
      <c r="W415" s="460">
        <f t="shared" si="152"/>
        <v>447.13594454500003</v>
      </c>
      <c r="X415" s="476">
        <f t="shared" si="153"/>
        <v>1595.8036100850002</v>
      </c>
      <c r="Y415" s="476">
        <f t="shared" si="154"/>
        <v>1821.041506815</v>
      </c>
      <c r="Z415" s="478">
        <f t="shared" si="155"/>
        <v>148.46410288499999</v>
      </c>
      <c r="AA415" s="465">
        <f t="shared" si="156"/>
        <v>4637.3326297109998</v>
      </c>
      <c r="AB415" s="429">
        <f t="shared" si="157"/>
        <v>0.3012624329052816</v>
      </c>
      <c r="AC415" s="454">
        <f t="shared" si="158"/>
        <v>99.751287140971939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245.98214786200003</v>
      </c>
      <c r="V416" s="475">
        <f t="shared" si="151"/>
        <v>338.21834901199998</v>
      </c>
      <c r="W416" s="460">
        <f t="shared" si="152"/>
        <v>406.66521708300002</v>
      </c>
      <c r="X416" s="476">
        <f t="shared" si="153"/>
        <v>1458.5863909950001</v>
      </c>
      <c r="Y416" s="476">
        <f t="shared" si="154"/>
        <v>1750.3463826989998</v>
      </c>
      <c r="Z416" s="478">
        <f t="shared" si="155"/>
        <v>135.67065467700002</v>
      </c>
      <c r="AA416" s="465">
        <f t="shared" si="156"/>
        <v>4335.4691423280001</v>
      </c>
      <c r="AB416" s="429">
        <f t="shared" si="157"/>
        <v>0.28165199391463652</v>
      </c>
      <c r="AC416" s="454">
        <f t="shared" si="158"/>
        <v>99.871180207907059</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678.77751064000006</v>
      </c>
      <c r="V417" s="475">
        <f t="shared" si="151"/>
        <v>943.77606206600001</v>
      </c>
      <c r="W417" s="460">
        <f t="shared" si="152"/>
        <v>1097.3285793329999</v>
      </c>
      <c r="X417" s="476">
        <f t="shared" si="153"/>
        <v>4389.5508124349999</v>
      </c>
      <c r="Y417" s="476">
        <f t="shared" si="154"/>
        <v>4577.6519608340004</v>
      </c>
      <c r="Z417" s="478">
        <f t="shared" si="155"/>
        <v>199.13897389599998</v>
      </c>
      <c r="AA417" s="465">
        <f t="shared" si="156"/>
        <v>11886.223899204002</v>
      </c>
      <c r="AB417" s="429">
        <f t="shared" si="157"/>
        <v>0.77218371332449831</v>
      </c>
      <c r="AC417" s="454">
        <f t="shared" si="158"/>
        <v>100.3365285573062</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403.88496402100003</v>
      </c>
      <c r="V418" s="475">
        <f t="shared" si="151"/>
        <v>521.62613506399998</v>
      </c>
      <c r="W418" s="460">
        <f t="shared" si="152"/>
        <v>612.34659841500002</v>
      </c>
      <c r="X418" s="476">
        <f t="shared" si="153"/>
        <v>2266.458136875</v>
      </c>
      <c r="Y418" s="476">
        <f t="shared" si="154"/>
        <v>2520.664135992</v>
      </c>
      <c r="Z418" s="478">
        <f t="shared" si="155"/>
        <v>168.40249003100001</v>
      </c>
      <c r="AA418" s="465">
        <f t="shared" si="156"/>
        <v>6493.3824603979992</v>
      </c>
      <c r="AB418" s="429">
        <f t="shared" si="157"/>
        <v>0.42183995714922362</v>
      </c>
      <c r="AC418" s="454">
        <f t="shared" si="158"/>
        <v>99.538923616379378</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106.219641647</v>
      </c>
      <c r="V420" s="475">
        <f t="shared" si="151"/>
        <v>122.11173073400001</v>
      </c>
      <c r="W420" s="460">
        <f t="shared" si="152"/>
        <v>168.91098188399999</v>
      </c>
      <c r="X420" s="476">
        <f t="shared" si="153"/>
        <v>520.94661227999995</v>
      </c>
      <c r="Y420" s="476">
        <f t="shared" si="154"/>
        <v>697.40076510400002</v>
      </c>
      <c r="Z420" s="478">
        <f t="shared" si="155"/>
        <v>82.939633444999998</v>
      </c>
      <c r="AA420" s="465">
        <f t="shared" si="156"/>
        <v>1698.529365094</v>
      </c>
      <c r="AB420" s="429">
        <f t="shared" si="157"/>
        <v>0.11034427110335868</v>
      </c>
      <c r="AC420" s="454">
        <f t="shared" si="158"/>
        <v>99.028365344747399</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104.270305995</v>
      </c>
      <c r="V421" s="475">
        <f t="shared" si="151"/>
        <v>115.904750326</v>
      </c>
      <c r="W421" s="460">
        <f t="shared" si="152"/>
        <v>156.55220294</v>
      </c>
      <c r="X421" s="476">
        <f t="shared" si="153"/>
        <v>560.52094332000001</v>
      </c>
      <c r="Y421" s="476">
        <f t="shared" si="154"/>
        <v>692.39734076299999</v>
      </c>
      <c r="Z421" s="478">
        <f t="shared" si="155"/>
        <v>72.146358790000008</v>
      </c>
      <c r="AA421" s="465">
        <f t="shared" si="156"/>
        <v>1701.7919021340001</v>
      </c>
      <c r="AB421" s="429">
        <f t="shared" si="157"/>
        <v>0.1105562204985383</v>
      </c>
      <c r="AC421" s="454">
        <f t="shared" si="158"/>
        <v>100.11743655881433</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716.210629294</v>
      </c>
      <c r="V422" s="475">
        <f t="shared" si="151"/>
        <v>926.07254940799999</v>
      </c>
      <c r="W422" s="460">
        <f t="shared" si="152"/>
        <v>1128.6479486599999</v>
      </c>
      <c r="X422" s="476">
        <f t="shared" si="153"/>
        <v>4624.7945774850004</v>
      </c>
      <c r="Y422" s="476">
        <f t="shared" si="154"/>
        <v>4830.6891717179997</v>
      </c>
      <c r="Z422" s="478">
        <f t="shared" si="155"/>
        <v>199.28209546099998</v>
      </c>
      <c r="AA422" s="465">
        <f t="shared" si="156"/>
        <v>12425.696972025999</v>
      </c>
      <c r="AB422" s="429">
        <f t="shared" si="157"/>
        <v>0.80723036263405434</v>
      </c>
      <c r="AC422" s="454">
        <f t="shared" si="158"/>
        <v>100.72878765259105</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645.57825641199997</v>
      </c>
      <c r="V423" s="475">
        <f t="shared" si="151"/>
        <v>848.27542483399998</v>
      </c>
      <c r="W423" s="460">
        <f t="shared" si="152"/>
        <v>977.77789276099998</v>
      </c>
      <c r="X423" s="476">
        <f t="shared" si="153"/>
        <v>3835.0596927899996</v>
      </c>
      <c r="Y423" s="476">
        <f t="shared" si="154"/>
        <v>4015.9469022230001</v>
      </c>
      <c r="Z423" s="478">
        <f t="shared" si="155"/>
        <v>178.460962771</v>
      </c>
      <c r="AA423" s="465">
        <f t="shared" si="156"/>
        <v>10501.099131790999</v>
      </c>
      <c r="AB423" s="429">
        <f t="shared" si="157"/>
        <v>0.68219964476002071</v>
      </c>
      <c r="AC423" s="454">
        <f t="shared" si="158"/>
        <v>99.882763940262876</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480.68823648899996</v>
      </c>
      <c r="V424" s="475">
        <f t="shared" si="151"/>
        <v>636.36362718600003</v>
      </c>
      <c r="W424" s="460">
        <f t="shared" si="152"/>
        <v>703.76482191699995</v>
      </c>
      <c r="X424" s="476">
        <f t="shared" si="153"/>
        <v>2563.2505999049999</v>
      </c>
      <c r="Y424" s="476">
        <f t="shared" si="154"/>
        <v>2738.298597642</v>
      </c>
      <c r="Z424" s="478">
        <f t="shared" si="155"/>
        <v>156.11345801500002</v>
      </c>
      <c r="AA424" s="465">
        <f t="shared" si="156"/>
        <v>7278.4793411540004</v>
      </c>
      <c r="AB424" s="429">
        <f t="shared" si="157"/>
        <v>0.47284345749067763</v>
      </c>
      <c r="AC424" s="454">
        <f t="shared" si="158"/>
        <v>98.8056403109304</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95.335363078</v>
      </c>
      <c r="V425" s="475">
        <f t="shared" si="151"/>
        <v>115.32846132600001</v>
      </c>
      <c r="W425" s="460">
        <f t="shared" si="152"/>
        <v>150.611674717</v>
      </c>
      <c r="X425" s="476">
        <f t="shared" si="153"/>
        <v>483.27593191499994</v>
      </c>
      <c r="Y425" s="476">
        <f t="shared" si="154"/>
        <v>663.81525408599998</v>
      </c>
      <c r="Z425" s="478">
        <f t="shared" si="155"/>
        <v>84.177544221999995</v>
      </c>
      <c r="AA425" s="465">
        <f t="shared" si="156"/>
        <v>1592.5442293440001</v>
      </c>
      <c r="AB425" s="429">
        <f t="shared" si="157"/>
        <v>0.10345898975794193</v>
      </c>
      <c r="AC425" s="454">
        <f t="shared" si="158"/>
        <v>99.421975195482645</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481.52271887799998</v>
      </c>
      <c r="V426" s="475">
        <f t="shared" si="151"/>
        <v>622.63327125800004</v>
      </c>
      <c r="W426" s="460">
        <f t="shared" si="152"/>
        <v>756.55098747900001</v>
      </c>
      <c r="X426" s="476">
        <f t="shared" si="153"/>
        <v>2885.3968042200004</v>
      </c>
      <c r="Y426" s="476">
        <f t="shared" si="154"/>
        <v>3108.6305362760004</v>
      </c>
      <c r="Z426" s="478">
        <f t="shared" si="155"/>
        <v>167.627794236</v>
      </c>
      <c r="AA426" s="465">
        <f t="shared" si="156"/>
        <v>8022.3621123470011</v>
      </c>
      <c r="AB426" s="429">
        <f t="shared" si="157"/>
        <v>0.52116949992509587</v>
      </c>
      <c r="AC426" s="454">
        <f t="shared" si="158"/>
        <v>99.985757289897137</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176.00153320199999</v>
      </c>
      <c r="V427" s="475">
        <f t="shared" si="151"/>
        <v>266.70742199</v>
      </c>
      <c r="W427" s="460">
        <f t="shared" si="152"/>
        <v>332.91133426600004</v>
      </c>
      <c r="X427" s="476">
        <f t="shared" si="153"/>
        <v>1233.6275243100001</v>
      </c>
      <c r="Y427" s="476">
        <f t="shared" si="154"/>
        <v>1404.374922774</v>
      </c>
      <c r="Z427" s="478">
        <f t="shared" si="155"/>
        <v>125.335257895</v>
      </c>
      <c r="AA427" s="465">
        <f t="shared" si="156"/>
        <v>3538.9579944369998</v>
      </c>
      <c r="AB427" s="429">
        <f t="shared" si="157"/>
        <v>0.22990697033956992</v>
      </c>
      <c r="AC427" s="454">
        <f t="shared" si="158"/>
        <v>100.53906872374347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198.13631382</v>
      </c>
      <c r="V428" s="475">
        <f t="shared" si="151"/>
        <v>226.04419036199999</v>
      </c>
      <c r="W428" s="460">
        <f t="shared" si="152"/>
        <v>299.83087997999996</v>
      </c>
      <c r="X428" s="476">
        <f t="shared" si="153"/>
        <v>1079.1382007550001</v>
      </c>
      <c r="Y428" s="476">
        <f t="shared" si="154"/>
        <v>1231.4707691399999</v>
      </c>
      <c r="Z428" s="478">
        <f t="shared" si="155"/>
        <v>112.050113314</v>
      </c>
      <c r="AA428" s="465">
        <f t="shared" si="156"/>
        <v>3146.6704673710001</v>
      </c>
      <c r="AB428" s="429">
        <f t="shared" si="157"/>
        <v>0.20442217029630352</v>
      </c>
      <c r="AC428" s="454">
        <f t="shared" si="158"/>
        <v>99.770115727523816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178.22164753199999</v>
      </c>
      <c r="V429" s="475">
        <f t="shared" si="151"/>
        <v>217.561757288</v>
      </c>
      <c r="W429" s="460">
        <f t="shared" si="152"/>
        <v>280.56010831499998</v>
      </c>
      <c r="X429" s="476">
        <f t="shared" si="153"/>
        <v>948.86412332999998</v>
      </c>
      <c r="Y429" s="476">
        <f t="shared" si="154"/>
        <v>1144.7431198250001</v>
      </c>
      <c r="Z429" s="478">
        <f t="shared" si="155"/>
        <v>106.137914149</v>
      </c>
      <c r="AA429" s="465">
        <f t="shared" si="156"/>
        <v>2876.088670439</v>
      </c>
      <c r="AB429" s="429">
        <f t="shared" si="157"/>
        <v>0.18684393363470408</v>
      </c>
      <c r="AC429" s="454">
        <f t="shared" si="158"/>
        <v>99.314348783045475</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115.549261183</v>
      </c>
      <c r="V430" s="475">
        <f t="shared" si="151"/>
        <v>149.66896078400001</v>
      </c>
      <c r="W430" s="460">
        <f t="shared" si="152"/>
        <v>189.30694590300001</v>
      </c>
      <c r="X430" s="476">
        <f t="shared" si="153"/>
        <v>636.07872631500004</v>
      </c>
      <c r="Y430" s="476">
        <f t="shared" si="154"/>
        <v>777.52488432899997</v>
      </c>
      <c r="Z430" s="478">
        <f t="shared" si="155"/>
        <v>83.26468921899999</v>
      </c>
      <c r="AA430" s="465">
        <f t="shared" si="156"/>
        <v>1951.3934677330003</v>
      </c>
      <c r="AB430" s="429">
        <f t="shared" si="157"/>
        <v>0.12677148494335089</v>
      </c>
      <c r="AC430" s="454">
        <f t="shared" si="158"/>
        <v>99.370116895028914</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274.14176019499996</v>
      </c>
      <c r="V431" s="475">
        <f t="shared" si="151"/>
        <v>330.22532581200005</v>
      </c>
      <c r="W431" s="460">
        <f t="shared" si="152"/>
        <v>380.63936989800004</v>
      </c>
      <c r="X431" s="476">
        <f t="shared" si="153"/>
        <v>1289.81262945</v>
      </c>
      <c r="Y431" s="476">
        <f t="shared" si="154"/>
        <v>1519.9312251749998</v>
      </c>
      <c r="Z431" s="478">
        <f t="shared" si="155"/>
        <v>130.40729008299999</v>
      </c>
      <c r="AA431" s="465">
        <f t="shared" si="156"/>
        <v>3925.1576006129999</v>
      </c>
      <c r="AB431" s="429">
        <f t="shared" si="157"/>
        <v>0.2549962710721107</v>
      </c>
      <c r="AC431" s="454">
        <f t="shared" si="158"/>
        <v>98.404929273961102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333.060933933</v>
      </c>
      <c r="V432" s="475">
        <f t="shared" si="151"/>
        <v>436.920641182</v>
      </c>
      <c r="W432" s="460">
        <f t="shared" si="152"/>
        <v>503.623388503</v>
      </c>
      <c r="X432" s="476">
        <f t="shared" si="153"/>
        <v>1844.8893325199999</v>
      </c>
      <c r="Y432" s="476">
        <f t="shared" si="154"/>
        <v>2006.8570566230001</v>
      </c>
      <c r="Z432" s="478">
        <f t="shared" si="155"/>
        <v>151.39838355999998</v>
      </c>
      <c r="AA432" s="465">
        <f t="shared" si="156"/>
        <v>5276.7497363210005</v>
      </c>
      <c r="AB432" s="429">
        <f t="shared" si="157"/>
        <v>0.34280190582219194</v>
      </c>
      <c r="AC432" s="454">
        <f t="shared" si="158"/>
        <v>99.245596731025714</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104.31869698300001</v>
      </c>
      <c r="V433" s="475">
        <f t="shared" si="151"/>
        <v>119.72506976599999</v>
      </c>
      <c r="W433" s="460">
        <f t="shared" si="152"/>
        <v>171.23567048199999</v>
      </c>
      <c r="X433" s="476">
        <f t="shared" si="153"/>
        <v>624.88025413499997</v>
      </c>
      <c r="Y433" s="476">
        <f t="shared" si="154"/>
        <v>703.30221772599998</v>
      </c>
      <c r="Z433" s="478">
        <f t="shared" si="155"/>
        <v>72.20266336600001</v>
      </c>
      <c r="AA433" s="465">
        <f t="shared" si="156"/>
        <v>1795.6645724580001</v>
      </c>
      <c r="AB433" s="429">
        <f t="shared" si="157"/>
        <v>0.11665462044162932</v>
      </c>
      <c r="AC433" s="454">
        <f t="shared" si="158"/>
        <v>100.38442852177469</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109.771526587</v>
      </c>
      <c r="V434" s="475">
        <f t="shared" si="151"/>
        <v>125.01942009599999</v>
      </c>
      <c r="W434" s="460">
        <f t="shared" si="152"/>
        <v>160.222401276</v>
      </c>
      <c r="X434" s="476">
        <f t="shared" si="153"/>
        <v>535.68409929000006</v>
      </c>
      <c r="Y434" s="476">
        <f t="shared" si="154"/>
        <v>692.61988293299999</v>
      </c>
      <c r="Z434" s="478">
        <f t="shared" si="155"/>
        <v>81.776536837999998</v>
      </c>
      <c r="AA434" s="465">
        <f t="shared" si="156"/>
        <v>1705.0938670200003</v>
      </c>
      <c r="AB434" s="429">
        <f t="shared" si="157"/>
        <v>0.11077073130773731</v>
      </c>
      <c r="AC434" s="454">
        <f t="shared" si="158"/>
        <v>99.283222089331076</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88.579721450999998</v>
      </c>
      <c r="V435" s="475">
        <f t="shared" si="151"/>
        <v>119.37772163000001</v>
      </c>
      <c r="W435" s="460">
        <f t="shared" si="152"/>
        <v>165.939574032</v>
      </c>
      <c r="X435" s="476">
        <f t="shared" si="153"/>
        <v>525.04533809999998</v>
      </c>
      <c r="Y435" s="476">
        <f t="shared" si="154"/>
        <v>704.35126053299996</v>
      </c>
      <c r="Z435" s="478">
        <f t="shared" si="155"/>
        <v>85.433879509000008</v>
      </c>
      <c r="AA435" s="465">
        <f t="shared" si="156"/>
        <v>1688.7274952549999</v>
      </c>
      <c r="AB435" s="429">
        <f t="shared" si="157"/>
        <v>0.10970749660592477</v>
      </c>
      <c r="AC435" s="454">
        <f t="shared" si="158"/>
        <v>99.829787417192364</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616.91476240199995</v>
      </c>
      <c r="V436" s="475">
        <f t="shared" si="151"/>
        <v>858.59945842600007</v>
      </c>
      <c r="W436" s="460">
        <f t="shared" si="152"/>
        <v>1028.4380809020001</v>
      </c>
      <c r="X436" s="476">
        <f t="shared" si="153"/>
        <v>4092.190133655</v>
      </c>
      <c r="Y436" s="476">
        <f t="shared" si="154"/>
        <v>4353.3715647590006</v>
      </c>
      <c r="Z436" s="478">
        <f t="shared" si="155"/>
        <v>210.58027577999999</v>
      </c>
      <c r="AA436" s="465">
        <f t="shared" si="156"/>
        <v>11160.094275924001</v>
      </c>
      <c r="AB436" s="429">
        <f t="shared" si="157"/>
        <v>0.72501099694172677</v>
      </c>
      <c r="AC436" s="454">
        <f t="shared" si="158"/>
        <v>100.56253619712705</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321.04092502399999</v>
      </c>
      <c r="V437" s="475">
        <f t="shared" si="151"/>
        <v>375.682945184</v>
      </c>
      <c r="W437" s="460">
        <f t="shared" si="152"/>
        <v>485.81696713600002</v>
      </c>
      <c r="X437" s="476">
        <f t="shared" si="153"/>
        <v>1866.7534161449998</v>
      </c>
      <c r="Y437" s="476">
        <f t="shared" si="154"/>
        <v>1995.3561628479999</v>
      </c>
      <c r="Z437" s="478">
        <f t="shared" si="155"/>
        <v>140.93322626899999</v>
      </c>
      <c r="AA437" s="465">
        <f t="shared" si="156"/>
        <v>5185.5836426059996</v>
      </c>
      <c r="AB437" s="429">
        <f t="shared" si="157"/>
        <v>0.33687933753043586</v>
      </c>
      <c r="AC437" s="454">
        <f t="shared" si="158"/>
        <v>100.15953704997926</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504.87761324799999</v>
      </c>
      <c r="V439" s="475">
        <f t="shared" si="151"/>
        <v>685.34729958799994</v>
      </c>
      <c r="W439" s="460">
        <f t="shared" si="152"/>
        <v>768.10452459299995</v>
      </c>
      <c r="X439" s="476">
        <f t="shared" si="153"/>
        <v>3132.6486081899998</v>
      </c>
      <c r="Y439" s="476">
        <f t="shared" si="154"/>
        <v>3325.4083365830002</v>
      </c>
      <c r="Z439" s="478">
        <f t="shared" si="155"/>
        <v>174.92561693300001</v>
      </c>
      <c r="AA439" s="465">
        <f t="shared" si="156"/>
        <v>8591.3119991349995</v>
      </c>
      <c r="AB439" s="429">
        <f t="shared" si="157"/>
        <v>0.55813109849509512</v>
      </c>
      <c r="AC439" s="454">
        <f t="shared" si="158"/>
        <v>100.32936003575384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367.27070790400001</v>
      </c>
      <c r="V440" s="475">
        <f t="shared" si="151"/>
        <v>489.68156547999996</v>
      </c>
      <c r="W440" s="460">
        <f t="shared" si="152"/>
        <v>580.35138904500002</v>
      </c>
      <c r="X440" s="476">
        <f t="shared" si="153"/>
        <v>2195.6706942300002</v>
      </c>
      <c r="Y440" s="476">
        <f t="shared" si="154"/>
        <v>2467.3523920769999</v>
      </c>
      <c r="Z440" s="478">
        <f t="shared" si="155"/>
        <v>156.89001227399999</v>
      </c>
      <c r="AA440" s="465">
        <f t="shared" si="156"/>
        <v>6257.2167610099996</v>
      </c>
      <c r="AB440" s="429">
        <f t="shared" si="157"/>
        <v>0.4064975483018255</v>
      </c>
      <c r="AC440" s="454">
        <f t="shared" si="158"/>
        <v>100.009767654614</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128.343406139</v>
      </c>
      <c r="V441" s="475">
        <f t="shared" si="151"/>
        <v>161.04520276399998</v>
      </c>
      <c r="W441" s="460">
        <f t="shared" si="152"/>
        <v>223.89823929299999</v>
      </c>
      <c r="X441" s="476">
        <f t="shared" si="153"/>
        <v>785.601162015</v>
      </c>
      <c r="Y441" s="476">
        <f t="shared" si="154"/>
        <v>989.23804801099993</v>
      </c>
      <c r="Z441" s="478">
        <f t="shared" si="155"/>
        <v>99.314257174999995</v>
      </c>
      <c r="AA441" s="465">
        <f t="shared" si="156"/>
        <v>2387.4403153969997</v>
      </c>
      <c r="AB441" s="429">
        <f t="shared" si="157"/>
        <v>0.1550990914959397</v>
      </c>
      <c r="AC441" s="454">
        <f t="shared" si="158"/>
        <v>100.51057161858665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292.16075318899999</v>
      </c>
      <c r="V442" s="475">
        <f t="shared" si="151"/>
        <v>408.65370410999998</v>
      </c>
      <c r="W442" s="460">
        <f t="shared" si="152"/>
        <v>481.56531767199999</v>
      </c>
      <c r="X442" s="476">
        <f t="shared" si="153"/>
        <v>1766.085403155</v>
      </c>
      <c r="Y442" s="476">
        <f t="shared" si="154"/>
        <v>1970.6104464699999</v>
      </c>
      <c r="Z442" s="478">
        <f t="shared" si="155"/>
        <v>128.04471126999999</v>
      </c>
      <c r="AA442" s="465">
        <f t="shared" si="156"/>
        <v>5047.1203358660005</v>
      </c>
      <c r="AB442" s="429">
        <f t="shared" si="157"/>
        <v>0.32788412498317421</v>
      </c>
      <c r="AC442" s="454">
        <f t="shared" si="158"/>
        <v>99.709264404799981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239.00144702600002</v>
      </c>
      <c r="V443" s="475">
        <f t="shared" si="151"/>
        <v>287.29122830800003</v>
      </c>
      <c r="W443" s="460">
        <f t="shared" si="152"/>
        <v>361.67027031400005</v>
      </c>
      <c r="X443" s="476">
        <f t="shared" si="153"/>
        <v>1278.1227401849999</v>
      </c>
      <c r="Y443" s="476">
        <f t="shared" si="154"/>
        <v>1532.6975440159999</v>
      </c>
      <c r="Z443" s="478">
        <f t="shared" si="155"/>
        <v>110.402239862</v>
      </c>
      <c r="AA443" s="465">
        <f t="shared" si="156"/>
        <v>3809.1854697109998</v>
      </c>
      <c r="AB443" s="429">
        <f t="shared" si="157"/>
        <v>0.24746218863840705</v>
      </c>
      <c r="AC443" s="454">
        <f t="shared" si="158"/>
        <v>99.58018495177177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387.17604980800002</v>
      </c>
      <c r="V444" s="475">
        <f t="shared" si="151"/>
        <v>456.02418204200001</v>
      </c>
      <c r="W444" s="460">
        <f t="shared" si="152"/>
        <v>615.25698489299998</v>
      </c>
      <c r="X444" s="476">
        <f t="shared" si="153"/>
        <v>2502.6388297200001</v>
      </c>
      <c r="Y444" s="476">
        <f t="shared" si="154"/>
        <v>2799.9793103450002</v>
      </c>
      <c r="Z444" s="478">
        <f t="shared" si="155"/>
        <v>127.20565540399998</v>
      </c>
      <c r="AA444" s="465">
        <f t="shared" si="156"/>
        <v>6888.281012212</v>
      </c>
      <c r="AB444" s="429">
        <f t="shared" si="157"/>
        <v>0.447494381355941</v>
      </c>
      <c r="AC444" s="454">
        <f t="shared" si="158"/>
        <v>101.30492303057213</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146.84979434099998</v>
      </c>
      <c r="V445" s="475">
        <f t="shared" si="151"/>
        <v>166.032248068</v>
      </c>
      <c r="W445" s="460">
        <f t="shared" si="152"/>
        <v>224.18779757099998</v>
      </c>
      <c r="X445" s="476">
        <f t="shared" si="153"/>
        <v>831.14905797000006</v>
      </c>
      <c r="Y445" s="476">
        <f t="shared" si="154"/>
        <v>998.16780900100002</v>
      </c>
      <c r="Z445" s="478">
        <f t="shared" si="155"/>
        <v>101.042567033</v>
      </c>
      <c r="AA445" s="465">
        <f t="shared" si="156"/>
        <v>2467.4292739839998</v>
      </c>
      <c r="AB445" s="429">
        <f t="shared" si="157"/>
        <v>0.16029554173871238</v>
      </c>
      <c r="AC445" s="454">
        <f t="shared" si="158"/>
        <v>100.44429231142315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144.41841972099999</v>
      </c>
      <c r="V446" s="475">
        <f t="shared" si="151"/>
        <v>183.42507843599998</v>
      </c>
      <c r="W446" s="460">
        <f t="shared" si="152"/>
        <v>211.94524064199999</v>
      </c>
      <c r="X446" s="476">
        <f t="shared" si="153"/>
        <v>734.00189623499989</v>
      </c>
      <c r="Y446" s="476">
        <f t="shared" si="154"/>
        <v>897.59953126699997</v>
      </c>
      <c r="Z446" s="478">
        <f t="shared" si="155"/>
        <v>87.212432664000005</v>
      </c>
      <c r="AA446" s="465">
        <f t="shared" si="156"/>
        <v>2258.6025989650002</v>
      </c>
      <c r="AB446" s="429">
        <f t="shared" si="157"/>
        <v>0.14672920151789776</v>
      </c>
      <c r="AC446" s="454">
        <f t="shared" si="158"/>
        <v>99.056808584257922</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176.879466202</v>
      </c>
      <c r="V447" s="475">
        <f t="shared" si="151"/>
        <v>219.53164803199999</v>
      </c>
      <c r="W447" s="460">
        <f t="shared" si="152"/>
        <v>262.50199839599998</v>
      </c>
      <c r="X447" s="476">
        <f t="shared" si="153"/>
        <v>946.79904708000004</v>
      </c>
      <c r="Y447" s="476">
        <f t="shared" si="154"/>
        <v>1110.475042608</v>
      </c>
      <c r="Z447" s="478">
        <f t="shared" si="155"/>
        <v>90.988082964</v>
      </c>
      <c r="AA447" s="465">
        <f t="shared" si="156"/>
        <v>2807.175285282</v>
      </c>
      <c r="AB447" s="429">
        <f t="shared" si="157"/>
        <v>0.18236700352640811</v>
      </c>
      <c r="AC447" s="454">
        <f t="shared" si="158"/>
        <v>99.488110864065476</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322.474775384</v>
      </c>
      <c r="V448" s="475">
        <f t="shared" si="151"/>
        <v>370.40735921999999</v>
      </c>
      <c r="W448" s="460">
        <f t="shared" si="152"/>
        <v>480.78676502299999</v>
      </c>
      <c r="X448" s="476">
        <f t="shared" si="153"/>
        <v>1887.0811796850001</v>
      </c>
      <c r="Y448" s="476">
        <f t="shared" si="154"/>
        <v>2015.3652593269999</v>
      </c>
      <c r="Z448" s="478">
        <f t="shared" si="155"/>
        <v>117.90962731900001</v>
      </c>
      <c r="AA448" s="465">
        <f t="shared" si="156"/>
        <v>5194.0249659579995</v>
      </c>
      <c r="AB448" s="429">
        <f t="shared" si="157"/>
        <v>0.33742772467732085</v>
      </c>
      <c r="AC448" s="454">
        <f t="shared" si="158"/>
        <v>100.36546768669936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147.45519374</v>
      </c>
      <c r="V449" s="475">
        <f t="shared" si="151"/>
        <v>197.41886962200002</v>
      </c>
      <c r="W449" s="460">
        <f t="shared" si="152"/>
        <v>248.00800648700002</v>
      </c>
      <c r="X449" s="476">
        <f t="shared" si="153"/>
        <v>845.90246298</v>
      </c>
      <c r="Y449" s="476">
        <f t="shared" si="154"/>
        <v>1026.50427289</v>
      </c>
      <c r="Z449" s="478">
        <f t="shared" si="155"/>
        <v>105.55048919399999</v>
      </c>
      <c r="AA449" s="465">
        <f t="shared" si="156"/>
        <v>2570.8392949130002</v>
      </c>
      <c r="AB449" s="429">
        <f t="shared" si="157"/>
        <v>0.167013531794517</v>
      </c>
      <c r="AC449" s="454">
        <f t="shared" si="158"/>
        <v>99.561802236852003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282.48275739100001</v>
      </c>
      <c r="V450" s="475">
        <f t="shared" si="151"/>
        <v>353.956869692</v>
      </c>
      <c r="W450" s="460">
        <f t="shared" si="152"/>
        <v>430.45498666199995</v>
      </c>
      <c r="X450" s="476">
        <f t="shared" si="153"/>
        <v>1703.1606566099999</v>
      </c>
      <c r="Y450" s="476">
        <f t="shared" si="154"/>
        <v>1888.849695744</v>
      </c>
      <c r="Z450" s="478">
        <f t="shared" si="155"/>
        <v>111.461768209</v>
      </c>
      <c r="AA450" s="465">
        <f t="shared" si="156"/>
        <v>4770.3667343080006</v>
      </c>
      <c r="AB450" s="429">
        <f t="shared" si="157"/>
        <v>0.30990493953797182</v>
      </c>
      <c r="AC450" s="454">
        <f t="shared" si="158"/>
        <v>100.46548212029909</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103.663356304</v>
      </c>
      <c r="V451" s="475">
        <f t="shared" si="151"/>
        <v>138.837010456</v>
      </c>
      <c r="W451" s="460">
        <f t="shared" si="152"/>
        <v>171.29583422900001</v>
      </c>
      <c r="X451" s="476">
        <f t="shared" si="153"/>
        <v>574.65580896000006</v>
      </c>
      <c r="Y451" s="476">
        <f t="shared" si="154"/>
        <v>722.94902821199992</v>
      </c>
      <c r="Z451" s="478">
        <f t="shared" si="155"/>
        <v>89.244110958000007</v>
      </c>
      <c r="AA451" s="465">
        <f t="shared" si="156"/>
        <v>1800.6451491190001</v>
      </c>
      <c r="AB451" s="429">
        <f t="shared" si="157"/>
        <v>0.11697818158377185</v>
      </c>
      <c r="AC451" s="454">
        <f t="shared" si="158"/>
        <v>99.445779232822758</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118.598599734</v>
      </c>
      <c r="V452" s="475">
        <f t="shared" si="151"/>
        <v>141.85680690800001</v>
      </c>
      <c r="W452" s="460">
        <f t="shared" si="152"/>
        <v>177.168310249</v>
      </c>
      <c r="X452" s="476">
        <f t="shared" si="153"/>
        <v>574.37247992999994</v>
      </c>
      <c r="Y452" s="476">
        <f t="shared" si="154"/>
        <v>737.12236801800009</v>
      </c>
      <c r="Z452" s="478">
        <f t="shared" si="155"/>
        <v>86.684029237000004</v>
      </c>
      <c r="AA452" s="465">
        <f t="shared" si="156"/>
        <v>1835.8025940760001</v>
      </c>
      <c r="AB452" s="429">
        <f t="shared" si="157"/>
        <v>0.11926217073189113</v>
      </c>
      <c r="AC452" s="454">
        <f t="shared" si="158"/>
        <v>98.866789010307087</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147.11153625</v>
      </c>
      <c r="V453" s="475">
        <f t="shared" si="151"/>
        <v>165.07798405</v>
      </c>
      <c r="W453" s="460">
        <f t="shared" si="152"/>
        <v>239.73369254100001</v>
      </c>
      <c r="X453" s="476">
        <f t="shared" si="153"/>
        <v>858.45855295500007</v>
      </c>
      <c r="Y453" s="476">
        <f t="shared" si="154"/>
        <v>1049.3999118689999</v>
      </c>
      <c r="Z453" s="478">
        <f t="shared" si="155"/>
        <v>94.558411949000003</v>
      </c>
      <c r="AA453" s="465">
        <f t="shared" si="156"/>
        <v>2554.3400896139997</v>
      </c>
      <c r="AB453" s="429">
        <f t="shared" si="157"/>
        <v>0.16594166761605922</v>
      </c>
      <c r="AC453" s="454">
        <f t="shared" si="158"/>
        <v>100.54334691185302</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199.99812492699999</v>
      </c>
      <c r="V454" s="475">
        <f t="shared" si="151"/>
        <v>224.40585706399997</v>
      </c>
      <c r="W454" s="460">
        <f t="shared" si="152"/>
        <v>308.53289151199999</v>
      </c>
      <c r="X454" s="476">
        <f t="shared" si="153"/>
        <v>1246.700755995</v>
      </c>
      <c r="Y454" s="476">
        <f t="shared" si="154"/>
        <v>1415.445818423</v>
      </c>
      <c r="Z454" s="478">
        <f t="shared" si="155"/>
        <v>102.504450924</v>
      </c>
      <c r="AA454" s="465">
        <f t="shared" si="156"/>
        <v>3497.5878988449999</v>
      </c>
      <c r="AB454" s="429">
        <f t="shared" si="157"/>
        <v>0.22721937886344443</v>
      </c>
      <c r="AC454" s="454">
        <f t="shared" si="158"/>
        <v>101.27175544030385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118.62927363800002</v>
      </c>
      <c r="V455" s="475">
        <f t="shared" si="151"/>
        <v>139.16695726400002</v>
      </c>
      <c r="W455" s="460">
        <f t="shared" si="152"/>
        <v>172.48475782999998</v>
      </c>
      <c r="X455" s="476">
        <f t="shared" si="153"/>
        <v>559.03999513499991</v>
      </c>
      <c r="Y455" s="476">
        <f t="shared" si="154"/>
        <v>744.57534456000008</v>
      </c>
      <c r="Z455" s="478">
        <f t="shared" si="155"/>
        <v>86.733266822000004</v>
      </c>
      <c r="AA455" s="465">
        <f t="shared" si="156"/>
        <v>1820.629595249</v>
      </c>
      <c r="AB455" s="429">
        <f t="shared" si="157"/>
        <v>0.11827646301883973</v>
      </c>
      <c r="AC455" s="454">
        <f t="shared" si="158"/>
        <v>98.935365472325998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157.973516641</v>
      </c>
      <c r="V456" s="475">
        <f t="shared" si="151"/>
        <v>179.65842258200001</v>
      </c>
      <c r="W456" s="460">
        <f t="shared" si="152"/>
        <v>239.054303549</v>
      </c>
      <c r="X456" s="476">
        <f t="shared" si="153"/>
        <v>767.32027704000006</v>
      </c>
      <c r="Y456" s="476">
        <f t="shared" si="154"/>
        <v>981.84812410699999</v>
      </c>
      <c r="Z456" s="478">
        <f t="shared" si="155"/>
        <v>111.95570664099999</v>
      </c>
      <c r="AA456" s="465">
        <f t="shared" si="156"/>
        <v>2437.8103505599997</v>
      </c>
      <c r="AB456" s="429">
        <f t="shared" si="157"/>
        <v>0.15837136039498473</v>
      </c>
      <c r="AC456" s="454">
        <f t="shared" si="158"/>
        <v>98.985264203595605</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459.32063729299995</v>
      </c>
      <c r="V458" s="475">
        <f t="shared" si="172"/>
        <v>627.14085401800003</v>
      </c>
      <c r="W458" s="460">
        <f t="shared" si="173"/>
        <v>755.37424046900003</v>
      </c>
      <c r="X458" s="476">
        <f t="shared" si="174"/>
        <v>3391.6565089349997</v>
      </c>
      <c r="Y458" s="476">
        <f t="shared" si="175"/>
        <v>3642.6291240270002</v>
      </c>
      <c r="Z458" s="478">
        <f t="shared" si="176"/>
        <v>67.196445085999997</v>
      </c>
      <c r="AA458" s="465">
        <f t="shared" si="177"/>
        <v>8943.3178098280005</v>
      </c>
      <c r="AB458" s="429">
        <f t="shared" si="178"/>
        <v>0.58099901317663871</v>
      </c>
      <c r="AC458" s="454">
        <f t="shared" si="179"/>
        <v>101.99353679282768</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213.04873193500001</v>
      </c>
      <c r="V459" s="475">
        <f t="shared" si="172"/>
        <v>269.93153424799999</v>
      </c>
      <c r="W459" s="460">
        <f t="shared" si="173"/>
        <v>361.70839261900005</v>
      </c>
      <c r="X459" s="476">
        <f t="shared" si="174"/>
        <v>1624.6938477450001</v>
      </c>
      <c r="Y459" s="476">
        <f t="shared" si="175"/>
        <v>1949.0426697900002</v>
      </c>
      <c r="Z459" s="478">
        <f t="shared" si="176"/>
        <v>35.855276881000002</v>
      </c>
      <c r="AA459" s="465">
        <f t="shared" si="177"/>
        <v>4454.2804532179998</v>
      </c>
      <c r="AB459" s="429">
        <f t="shared" si="178"/>
        <v>0.28937052252439421</v>
      </c>
      <c r="AC459" s="454">
        <f t="shared" si="179"/>
        <v>102.87789294221783</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76.589583009999998</v>
      </c>
      <c r="V460" s="475">
        <f t="shared" si="172"/>
        <v>86.762370220000008</v>
      </c>
      <c r="W460" s="460">
        <f t="shared" si="173"/>
        <v>119.28447116</v>
      </c>
      <c r="X460" s="476">
        <f t="shared" si="174"/>
        <v>551.04625410000006</v>
      </c>
      <c r="Y460" s="476">
        <f t="shared" si="175"/>
        <v>643.21587285299995</v>
      </c>
      <c r="Z460" s="478">
        <f t="shared" si="176"/>
        <v>22.209302528000002</v>
      </c>
      <c r="AA460" s="465">
        <f t="shared" si="177"/>
        <v>1499.1078538710001</v>
      </c>
      <c r="AB460" s="429">
        <f t="shared" si="178"/>
        <v>9.7388933532839603E-2</v>
      </c>
      <c r="AC460" s="454">
        <f t="shared" si="179"/>
        <v>102.91634110865262</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145.70169372699999</v>
      </c>
      <c r="V461" s="475">
        <f t="shared" si="172"/>
        <v>173.57884846800002</v>
      </c>
      <c r="W461" s="460">
        <f t="shared" si="173"/>
        <v>226.34027580900002</v>
      </c>
      <c r="X461" s="476">
        <f t="shared" si="174"/>
        <v>879.67563241499988</v>
      </c>
      <c r="Y461" s="476">
        <f t="shared" si="175"/>
        <v>1039.0981904160001</v>
      </c>
      <c r="Z461" s="478">
        <f t="shared" si="176"/>
        <v>43.043107715000005</v>
      </c>
      <c r="AA461" s="465">
        <f t="shared" si="177"/>
        <v>2507.4377485500004</v>
      </c>
      <c r="AB461" s="429">
        <f t="shared" si="178"/>
        <v>0.16289467605729879</v>
      </c>
      <c r="AC461" s="454">
        <f t="shared" si="179"/>
        <v>100.81660205726691</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16.596443546</v>
      </c>
      <c r="V462" s="475">
        <f t="shared" si="172"/>
        <v>21.788332036</v>
      </c>
      <c r="W462" s="460">
        <f t="shared" si="173"/>
        <v>18.945431361999997</v>
      </c>
      <c r="X462" s="476">
        <f t="shared" si="174"/>
        <v>100.05385106999999</v>
      </c>
      <c r="Y462" s="476">
        <f t="shared" si="175"/>
        <v>119.62027291300001</v>
      </c>
      <c r="Z462" s="478">
        <f t="shared" si="176"/>
        <v>4.2063096579999995</v>
      </c>
      <c r="AA462" s="465">
        <f t="shared" si="177"/>
        <v>281.21064058500002</v>
      </c>
      <c r="AB462" s="429">
        <f t="shared" si="178"/>
        <v>1.8268735177353345E-2</v>
      </c>
      <c r="AC462" s="454">
        <f t="shared" si="179"/>
        <v>101.93785152748094</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428.34779097700005</v>
      </c>
      <c r="V463" s="475">
        <f t="shared" si="172"/>
        <v>548.67034658</v>
      </c>
      <c r="W463" s="460">
        <f t="shared" si="173"/>
        <v>612.87260488499999</v>
      </c>
      <c r="X463" s="476">
        <f t="shared" si="174"/>
        <v>2613.6001264500001</v>
      </c>
      <c r="Y463" s="476">
        <f t="shared" si="175"/>
        <v>2649.6091251020002</v>
      </c>
      <c r="Z463" s="478">
        <f t="shared" si="176"/>
        <v>40.294146206000001</v>
      </c>
      <c r="AA463" s="465">
        <f t="shared" si="177"/>
        <v>6893.3941402000009</v>
      </c>
      <c r="AB463" s="429">
        <f t="shared" si="178"/>
        <v>0.44782655364126556</v>
      </c>
      <c r="AC463" s="454">
        <f t="shared" si="179"/>
        <v>100.44012641247204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145.580220239</v>
      </c>
      <c r="V464" s="475">
        <f t="shared" si="172"/>
        <v>155.10830443600003</v>
      </c>
      <c r="W464" s="460">
        <f t="shared" si="173"/>
        <v>178.78800519400002</v>
      </c>
      <c r="X464" s="476">
        <f t="shared" si="174"/>
        <v>736.10264017500003</v>
      </c>
      <c r="Y464" s="476">
        <f t="shared" si="175"/>
        <v>652.34316712600003</v>
      </c>
      <c r="Z464" s="478">
        <f t="shared" si="176"/>
        <v>18.323294934</v>
      </c>
      <c r="AA464" s="465">
        <f t="shared" si="177"/>
        <v>1886.2456321039999</v>
      </c>
      <c r="AB464" s="429">
        <f t="shared" si="178"/>
        <v>0.12253918223244331</v>
      </c>
      <c r="AC464" s="454">
        <f t="shared" si="179"/>
        <v>99.032974894944672</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105.29731975099999</v>
      </c>
      <c r="V465" s="475">
        <f t="shared" si="172"/>
        <v>121.936022632</v>
      </c>
      <c r="W465" s="460">
        <f t="shared" si="173"/>
        <v>140.55145742799999</v>
      </c>
      <c r="X465" s="476">
        <f t="shared" si="174"/>
        <v>574.17784827000003</v>
      </c>
      <c r="Y465" s="476">
        <f t="shared" si="175"/>
        <v>534.18048388600005</v>
      </c>
      <c r="Z465" s="478">
        <f t="shared" si="176"/>
        <v>17.751363632</v>
      </c>
      <c r="AA465" s="465">
        <f t="shared" si="177"/>
        <v>1493.894495599</v>
      </c>
      <c r="AB465" s="429">
        <f t="shared" si="178"/>
        <v>9.7050249827778864E-2</v>
      </c>
      <c r="AC465" s="454">
        <f t="shared" si="179"/>
        <v>99.449164306402679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78.376199296999999</v>
      </c>
      <c r="V466" s="475">
        <f t="shared" si="172"/>
        <v>89.349741938000008</v>
      </c>
      <c r="W466" s="460">
        <f t="shared" si="173"/>
        <v>106.517791401</v>
      </c>
      <c r="X466" s="476">
        <f t="shared" si="174"/>
        <v>401.73219070500005</v>
      </c>
      <c r="Y466" s="476">
        <f t="shared" si="175"/>
        <v>404.76511435999998</v>
      </c>
      <c r="Z466" s="478">
        <f t="shared" si="176"/>
        <v>17.249263589000002</v>
      </c>
      <c r="AA466" s="465">
        <f t="shared" si="177"/>
        <v>1097.9903012900002</v>
      </c>
      <c r="AB466" s="429">
        <f t="shared" si="178"/>
        <v>7.1330494464366928E-2</v>
      </c>
      <c r="AC466" s="454">
        <f t="shared" si="179"/>
        <v>98.990335886695064</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311.09148384700001</v>
      </c>
      <c r="V467" s="475">
        <f t="shared" si="172"/>
        <v>404.22941275199997</v>
      </c>
      <c r="W467" s="460">
        <f t="shared" si="173"/>
        <v>484.91845373200005</v>
      </c>
      <c r="X467" s="476">
        <f t="shared" si="174"/>
        <v>2065.2745769099997</v>
      </c>
      <c r="Y467" s="476">
        <f t="shared" si="175"/>
        <v>2211.2846280620001</v>
      </c>
      <c r="Z467" s="478">
        <f t="shared" si="176"/>
        <v>47.402161555999996</v>
      </c>
      <c r="AA467" s="465">
        <f t="shared" si="177"/>
        <v>5524.2007168589989</v>
      </c>
      <c r="AB467" s="429">
        <f t="shared" si="178"/>
        <v>0.35887745838101726</v>
      </c>
      <c r="AC467" s="454">
        <f t="shared" si="179"/>
        <v>101.18928181854845</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223.184459933</v>
      </c>
      <c r="V468" s="475">
        <f t="shared" si="172"/>
        <v>286.72002624999999</v>
      </c>
      <c r="W468" s="460">
        <f t="shared" si="173"/>
        <v>323.55361195299997</v>
      </c>
      <c r="X468" s="476">
        <f t="shared" si="174"/>
        <v>1384.8520376399999</v>
      </c>
      <c r="Y468" s="476">
        <f t="shared" si="175"/>
        <v>1357.403936875</v>
      </c>
      <c r="Z468" s="478">
        <f t="shared" si="176"/>
        <v>24.398648166000001</v>
      </c>
      <c r="AA468" s="465">
        <f t="shared" si="177"/>
        <v>3600.1127208169996</v>
      </c>
      <c r="AB468" s="429">
        <f t="shared" si="178"/>
        <v>0.23387986232813615</v>
      </c>
      <c r="AC468" s="454">
        <f t="shared" si="179"/>
        <v>100.42980879332704</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19.03339884</v>
      </c>
      <c r="V469" s="475">
        <f t="shared" si="172"/>
        <v>26.986736128</v>
      </c>
      <c r="W469" s="460">
        <f t="shared" si="173"/>
        <v>22.573580288999999</v>
      </c>
      <c r="X469" s="476">
        <f t="shared" si="174"/>
        <v>90.005403224999995</v>
      </c>
      <c r="Y469" s="476">
        <f t="shared" si="175"/>
        <v>79.301662678</v>
      </c>
      <c r="Z469" s="478">
        <f t="shared" si="176"/>
        <v>4.0257621270000001</v>
      </c>
      <c r="AA469" s="465">
        <f t="shared" si="177"/>
        <v>241.92654328700002</v>
      </c>
      <c r="AB469" s="429">
        <f t="shared" si="178"/>
        <v>1.5716659734099917E-2</v>
      </c>
      <c r="AC469" s="454">
        <f t="shared" si="179"/>
        <v>97.155627774938054</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37.863769779999998</v>
      </c>
      <c r="V470" s="475">
        <f t="shared" si="172"/>
        <v>36.701447166000001</v>
      </c>
      <c r="W470" s="460">
        <f t="shared" si="173"/>
        <v>40.932618822000002</v>
      </c>
      <c r="X470" s="476">
        <f t="shared" si="174"/>
        <v>145.259021115</v>
      </c>
      <c r="Y470" s="476">
        <f t="shared" si="175"/>
        <v>159.63198360499999</v>
      </c>
      <c r="Z470" s="478">
        <f t="shared" si="176"/>
        <v>6.8555682539999996</v>
      </c>
      <c r="AA470" s="465">
        <f t="shared" si="177"/>
        <v>427.24440874199991</v>
      </c>
      <c r="AB470" s="429">
        <f t="shared" si="178"/>
        <v>2.7755759679204826E-2</v>
      </c>
      <c r="AC470" s="454">
        <f t="shared" si="179"/>
        <v>97.509747649469119</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42.839901568000002</v>
      </c>
      <c r="V471" s="475">
        <f t="shared" si="172"/>
        <v>65.306607075999992</v>
      </c>
      <c r="W471" s="460">
        <f t="shared" si="173"/>
        <v>60.764192925000003</v>
      </c>
      <c r="X471" s="476">
        <f t="shared" si="174"/>
        <v>224.62142782500001</v>
      </c>
      <c r="Y471" s="476">
        <f t="shared" si="175"/>
        <v>230.266757004</v>
      </c>
      <c r="Z471" s="478">
        <f t="shared" si="176"/>
        <v>15.120735324999998</v>
      </c>
      <c r="AA471" s="465">
        <f t="shared" si="177"/>
        <v>638.91962172299986</v>
      </c>
      <c r="AB471" s="429">
        <f t="shared" si="178"/>
        <v>4.1507154013057872E-2</v>
      </c>
      <c r="AC471" s="454">
        <f t="shared" si="179"/>
        <v>97.99005661801931</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124.05675257300001</v>
      </c>
      <c r="V472" s="475">
        <f t="shared" si="172"/>
        <v>128.00253336999998</v>
      </c>
      <c r="W472" s="460">
        <f t="shared" si="173"/>
        <v>153.18110808500001</v>
      </c>
      <c r="X472" s="476">
        <f t="shared" si="174"/>
        <v>509.07192071999998</v>
      </c>
      <c r="Y472" s="476">
        <f t="shared" si="175"/>
        <v>509.208503603</v>
      </c>
      <c r="Z472" s="478">
        <f t="shared" si="176"/>
        <v>9.5696109069999995</v>
      </c>
      <c r="AA472" s="465">
        <f t="shared" si="177"/>
        <v>1433.0904292579999</v>
      </c>
      <c r="AB472" s="429">
        <f t="shared" si="178"/>
        <v>9.3100138326382115E-2</v>
      </c>
      <c r="AC472" s="454">
        <f t="shared" si="179"/>
        <v>96.956854233370763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26.431741173999999</v>
      </c>
      <c r="V473" s="475">
        <f t="shared" si="172"/>
        <v>29.94517111</v>
      </c>
      <c r="W473" s="460">
        <f t="shared" si="173"/>
        <v>30.214340483000001</v>
      </c>
      <c r="X473" s="476">
        <f t="shared" si="174"/>
        <v>136.69181139</v>
      </c>
      <c r="Y473" s="476">
        <f t="shared" si="175"/>
        <v>142.65186364800002</v>
      </c>
      <c r="Z473" s="478">
        <f t="shared" si="176"/>
        <v>10.131309423999999</v>
      </c>
      <c r="AA473" s="465">
        <f t="shared" si="177"/>
        <v>376.06623722900002</v>
      </c>
      <c r="AB473" s="429">
        <f t="shared" si="178"/>
        <v>2.4430990530046125E-2</v>
      </c>
      <c r="AC473" s="454">
        <f t="shared" si="179"/>
        <v>100.16274605597701</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75.33666511700001</v>
      </c>
      <c r="V474" s="475">
        <f t="shared" si="172"/>
        <v>73.780408813999998</v>
      </c>
      <c r="W474" s="460">
        <f t="shared" si="173"/>
        <v>90.380634677999993</v>
      </c>
      <c r="X474" s="476">
        <f t="shared" si="174"/>
        <v>363.90125587500006</v>
      </c>
      <c r="Y474" s="476">
        <f t="shared" si="175"/>
        <v>377.60823533099995</v>
      </c>
      <c r="Z474" s="478">
        <f t="shared" si="176"/>
        <v>4.2672338650000006</v>
      </c>
      <c r="AA474" s="465">
        <f t="shared" si="177"/>
        <v>985.27443368000002</v>
      </c>
      <c r="AB474" s="429">
        <f t="shared" si="178"/>
        <v>6.4007953854349375E-2</v>
      </c>
      <c r="AC474" s="454">
        <f t="shared" si="179"/>
        <v>99.536522087732237</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22.149848814999999</v>
      </c>
      <c r="V475" s="475">
        <f t="shared" si="172"/>
        <v>31.591155248000003</v>
      </c>
      <c r="W475" s="460">
        <f t="shared" si="173"/>
        <v>32.719928444000004</v>
      </c>
      <c r="X475" s="476">
        <f t="shared" si="174"/>
        <v>133.533287925</v>
      </c>
      <c r="Y475" s="476">
        <f t="shared" si="175"/>
        <v>126.608003275</v>
      </c>
      <c r="Z475" s="478">
        <f t="shared" si="176"/>
        <v>14.856181923000001</v>
      </c>
      <c r="AA475" s="465">
        <f t="shared" si="177"/>
        <v>361.45840563000002</v>
      </c>
      <c r="AB475" s="429">
        <f t="shared" si="178"/>
        <v>2.3481998676671216E-2</v>
      </c>
      <c r="AC475" s="454">
        <f t="shared" si="179"/>
        <v>99.52191808807828</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44.077761637000002</v>
      </c>
      <c r="V476" s="475">
        <f t="shared" si="172"/>
        <v>54.536809299999994</v>
      </c>
      <c r="W476" s="460">
        <f t="shared" si="173"/>
        <v>54.062161848999999</v>
      </c>
      <c r="X476" s="476">
        <f t="shared" si="174"/>
        <v>270.69439038000002</v>
      </c>
      <c r="Y476" s="476">
        <f t="shared" si="175"/>
        <v>305.405363104</v>
      </c>
      <c r="Z476" s="478">
        <f t="shared" si="176"/>
        <v>11.171352101</v>
      </c>
      <c r="AA476" s="465">
        <f t="shared" si="177"/>
        <v>739.9478383710001</v>
      </c>
      <c r="AB476" s="429">
        <f t="shared" si="178"/>
        <v>4.8070411120054578E-2</v>
      </c>
      <c r="AC476" s="454">
        <f t="shared" si="179"/>
        <v>101.83529366667463</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58.522034002999995</v>
      </c>
      <c r="V477" s="475">
        <f t="shared" si="172"/>
        <v>84.693243871999996</v>
      </c>
      <c r="W477" s="460">
        <f t="shared" si="173"/>
        <v>97.622987887999997</v>
      </c>
      <c r="X477" s="476">
        <f t="shared" si="174"/>
        <v>388.91849064000002</v>
      </c>
      <c r="Y477" s="476">
        <f t="shared" si="175"/>
        <v>414.46393232599996</v>
      </c>
      <c r="Z477" s="478">
        <f t="shared" si="176"/>
        <v>16.350311216000001</v>
      </c>
      <c r="AA477" s="465">
        <f t="shared" si="177"/>
        <v>1060.5709999449998</v>
      </c>
      <c r="AB477" s="429">
        <f t="shared" si="178"/>
        <v>6.8899564733645155E-2</v>
      </c>
      <c r="AC477" s="454">
        <f t="shared" si="179"/>
        <v>100.43468920098661</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55.207024062000002</v>
      </c>
      <c r="V478" s="475">
        <f t="shared" si="172"/>
        <v>60.476891764000001</v>
      </c>
      <c r="W478" s="460">
        <f t="shared" si="173"/>
        <v>66.026422384</v>
      </c>
      <c r="X478" s="476">
        <f t="shared" si="174"/>
        <v>259.21891657499998</v>
      </c>
      <c r="Y478" s="476">
        <f t="shared" si="175"/>
        <v>248.86937173000001</v>
      </c>
      <c r="Z478" s="478">
        <f t="shared" si="176"/>
        <v>12.207274418000001</v>
      </c>
      <c r="AA478" s="465">
        <f t="shared" si="177"/>
        <v>702.00590093300002</v>
      </c>
      <c r="AB478" s="429">
        <f t="shared" si="178"/>
        <v>4.5605528547586566E-2</v>
      </c>
      <c r="AC478" s="454">
        <f t="shared" si="179"/>
        <v>98.491738541785097</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91.497603916000003</v>
      </c>
      <c r="V479" s="475">
        <f t="shared" si="172"/>
        <v>119.309143858</v>
      </c>
      <c r="W479" s="460">
        <f t="shared" si="173"/>
        <v>131.17469322700001</v>
      </c>
      <c r="X479" s="476">
        <f t="shared" si="174"/>
        <v>524.33530433999999</v>
      </c>
      <c r="Y479" s="476">
        <f t="shared" si="175"/>
        <v>554.68376230199999</v>
      </c>
      <c r="Z479" s="478">
        <f t="shared" si="176"/>
        <v>30.130853323999997</v>
      </c>
      <c r="AA479" s="465">
        <f t="shared" si="177"/>
        <v>1451.1313609670001</v>
      </c>
      <c r="AB479" s="429">
        <f t="shared" si="178"/>
        <v>9.427216013558111E-2</v>
      </c>
      <c r="AC479" s="454">
        <f t="shared" si="179"/>
        <v>99.812321377903885</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112.444488377</v>
      </c>
      <c r="V480" s="475">
        <f t="shared" si="172"/>
        <v>144.37969863399999</v>
      </c>
      <c r="W480" s="460">
        <f t="shared" si="173"/>
        <v>169.98843538</v>
      </c>
      <c r="X480" s="476">
        <f t="shared" si="174"/>
        <v>663.59302910999997</v>
      </c>
      <c r="Y480" s="476">
        <f t="shared" si="175"/>
        <v>729.81271636999998</v>
      </c>
      <c r="Z480" s="478">
        <f t="shared" si="176"/>
        <v>34.762193173</v>
      </c>
      <c r="AA480" s="465">
        <f t="shared" si="177"/>
        <v>1854.9805610439998</v>
      </c>
      <c r="AB480" s="429">
        <f t="shared" si="178"/>
        <v>0.1205080595753914</v>
      </c>
      <c r="AC480" s="454">
        <f t="shared" si="179"/>
        <v>100.11585457139243</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293.44932968400002</v>
      </c>
      <c r="V482" s="475">
        <f t="shared" si="172"/>
        <v>373.11514872199996</v>
      </c>
      <c r="W482" s="460">
        <f t="shared" si="173"/>
        <v>494.62112618200001</v>
      </c>
      <c r="X482" s="476">
        <f t="shared" si="174"/>
        <v>1943.526032475</v>
      </c>
      <c r="Y482" s="476">
        <f t="shared" si="175"/>
        <v>2158.6307227870002</v>
      </c>
      <c r="Z482" s="478">
        <f t="shared" si="176"/>
        <v>132.82388217899998</v>
      </c>
      <c r="AA482" s="465">
        <f t="shared" si="177"/>
        <v>5396.1662420290004</v>
      </c>
      <c r="AB482" s="429">
        <f t="shared" si="178"/>
        <v>0.35055975066777106</v>
      </c>
      <c r="AC482" s="454">
        <f t="shared" si="179"/>
        <v>100.99534330326141</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239.69121946399997</v>
      </c>
      <c r="V483" s="475">
        <f t="shared" si="172"/>
        <v>279.65142136399999</v>
      </c>
      <c r="W483" s="460">
        <f t="shared" si="173"/>
        <v>318.848189332</v>
      </c>
      <c r="X483" s="476">
        <f t="shared" si="174"/>
        <v>1075.861412235</v>
      </c>
      <c r="Y483" s="476">
        <f t="shared" si="175"/>
        <v>976.58796452199988</v>
      </c>
      <c r="Z483" s="478">
        <f t="shared" si="176"/>
        <v>67.457247621999997</v>
      </c>
      <c r="AA483" s="465">
        <f t="shared" si="177"/>
        <v>2958.097454539</v>
      </c>
      <c r="AB483" s="429">
        <f t="shared" si="178"/>
        <v>0.19217160102247774</v>
      </c>
      <c r="AC483" s="454">
        <f t="shared" si="179"/>
        <v>96.890387074135958</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178.898151017</v>
      </c>
      <c r="V484" s="475">
        <f t="shared" si="172"/>
        <v>252.292854412</v>
      </c>
      <c r="W484" s="460">
        <f t="shared" si="173"/>
        <v>270.71862301300001</v>
      </c>
      <c r="X484" s="476">
        <f t="shared" si="174"/>
        <v>1054.63982457</v>
      </c>
      <c r="Y484" s="476">
        <f t="shared" si="175"/>
        <v>1111.900385059</v>
      </c>
      <c r="Z484" s="478">
        <f t="shared" si="176"/>
        <v>51.553346341999998</v>
      </c>
      <c r="AA484" s="465">
        <f t="shared" si="177"/>
        <v>2920.0031844130003</v>
      </c>
      <c r="AB484" s="429">
        <f t="shared" si="178"/>
        <v>0.18969682221873582</v>
      </c>
      <c r="AC484" s="454">
        <f t="shared" si="179"/>
        <v>99.549876428621033</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54.169408156999999</v>
      </c>
      <c r="V485" s="475">
        <f t="shared" si="172"/>
        <v>85.685889603999996</v>
      </c>
      <c r="W485" s="460">
        <f t="shared" si="173"/>
        <v>120.80634097400001</v>
      </c>
      <c r="X485" s="476">
        <f t="shared" si="174"/>
        <v>491.81965121999997</v>
      </c>
      <c r="Y485" s="476">
        <f t="shared" si="175"/>
        <v>601.45783618400003</v>
      </c>
      <c r="Z485" s="478">
        <f t="shared" si="176"/>
        <v>30.779080118</v>
      </c>
      <c r="AA485" s="465">
        <f t="shared" si="177"/>
        <v>1384.718206257</v>
      </c>
      <c r="AB485" s="429">
        <f t="shared" si="178"/>
        <v>8.9957656483921261E-2</v>
      </c>
      <c r="AC485" s="454">
        <f t="shared" si="179"/>
        <v>102.70628287774109</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23.179985787</v>
      </c>
      <c r="V486" s="475">
        <f t="shared" si="172"/>
        <v>27.564821465999998</v>
      </c>
      <c r="W486" s="460">
        <f t="shared" si="173"/>
        <v>38.760152595000001</v>
      </c>
      <c r="X486" s="476">
        <f t="shared" si="174"/>
        <v>78.762411810000003</v>
      </c>
      <c r="Y486" s="476">
        <f t="shared" si="175"/>
        <v>126.048617713</v>
      </c>
      <c r="Z486" s="478">
        <f t="shared" si="176"/>
        <v>7.4808087449999991</v>
      </c>
      <c r="AA486" s="465">
        <f t="shared" si="177"/>
        <v>301.79679811599999</v>
      </c>
      <c r="AB486" s="429">
        <f t="shared" si="178"/>
        <v>1.9606106549470537E-2</v>
      </c>
      <c r="AC486" s="454">
        <f t="shared" si="179"/>
        <v>95.014657977649591</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16.805692416999999</v>
      </c>
      <c r="V487" s="475">
        <f t="shared" si="172"/>
        <v>20.671867733999999</v>
      </c>
      <c r="W487" s="460">
        <f t="shared" si="173"/>
        <v>24.765987413999998</v>
      </c>
      <c r="X487" s="476">
        <f t="shared" si="174"/>
        <v>60.069011865</v>
      </c>
      <c r="Y487" s="476">
        <f t="shared" si="175"/>
        <v>62.096111078000007</v>
      </c>
      <c r="Z487" s="478">
        <f t="shared" si="176"/>
        <v>19.366782557000001</v>
      </c>
      <c r="AA487" s="465">
        <f t="shared" si="177"/>
        <v>203.77545306499999</v>
      </c>
      <c r="AB487" s="429">
        <f t="shared" si="178"/>
        <v>1.3238189635873449E-2</v>
      </c>
      <c r="AC487" s="454">
        <f t="shared" si="179"/>
        <v>94.355606413012509</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15.977787453000001</v>
      </c>
      <c r="V488" s="475">
        <f t="shared" si="172"/>
        <v>13.919563181999999</v>
      </c>
      <c r="W488" s="460">
        <f t="shared" si="173"/>
        <v>16.059552182000001</v>
      </c>
      <c r="X488" s="476">
        <f t="shared" si="174"/>
        <v>39.483956594999995</v>
      </c>
      <c r="Y488" s="476">
        <f t="shared" si="175"/>
        <v>65.898675128999997</v>
      </c>
      <c r="Z488" s="478">
        <f t="shared" si="176"/>
        <v>7.4772258959999993</v>
      </c>
      <c r="AA488" s="465">
        <f t="shared" si="177"/>
        <v>158.81676043699997</v>
      </c>
      <c r="AB488" s="429">
        <f t="shared" si="178"/>
        <v>1.0317466409211978E-2</v>
      </c>
      <c r="AC488" s="454">
        <f t="shared" si="179"/>
        <v>95.250262986877402</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2.2803258229999996</v>
      </c>
      <c r="V489" s="475">
        <f t="shared" si="172"/>
        <v>3.2070687119999999</v>
      </c>
      <c r="W489" s="460">
        <f t="shared" si="173"/>
        <v>5.1969299390000003</v>
      </c>
      <c r="X489" s="476">
        <f t="shared" si="174"/>
        <v>12.753399270000001</v>
      </c>
      <c r="Y489" s="476">
        <f t="shared" si="175"/>
        <v>15.865088151</v>
      </c>
      <c r="Z489" s="478">
        <f t="shared" si="176"/>
        <v>0.472856481</v>
      </c>
      <c r="AA489" s="465">
        <f t="shared" si="177"/>
        <v>39.775668376000006</v>
      </c>
      <c r="AB489" s="429">
        <f t="shared" si="178"/>
        <v>2.5840101589033981E-3</v>
      </c>
      <c r="AC489" s="454">
        <f t="shared" si="179"/>
        <v>97.255173959646498</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0.73589173900000004</v>
      </c>
      <c r="V491" s="475">
        <f t="shared" si="172"/>
        <v>1.4192035840000001</v>
      </c>
      <c r="W491" s="460">
        <f t="shared" si="173"/>
        <v>4.9462031849999999</v>
      </c>
      <c r="X491" s="476">
        <f t="shared" si="174"/>
        <v>115.75241575499999</v>
      </c>
      <c r="Y491" s="476">
        <f t="shared" si="175"/>
        <v>411.01376090000002</v>
      </c>
      <c r="Z491" s="478">
        <f t="shared" si="176"/>
        <v>8.2191985279999997</v>
      </c>
      <c r="AA491" s="465">
        <f t="shared" si="177"/>
        <v>542.08667369099999</v>
      </c>
      <c r="AB491" s="429">
        <f t="shared" si="178"/>
        <v>3.5216440829662833E-2</v>
      </c>
      <c r="AC491" s="454">
        <f t="shared" si="179"/>
        <v>114.10686161279693</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0.287177448</v>
      </c>
      <c r="V492" s="475">
        <f t="shared" si="172"/>
        <v>0.81367673799999995</v>
      </c>
      <c r="W492" s="460">
        <f t="shared" si="173"/>
        <v>3.5849864579999995</v>
      </c>
      <c r="X492" s="476">
        <f t="shared" si="174"/>
        <v>79.470359174999999</v>
      </c>
      <c r="Y492" s="476">
        <f t="shared" si="175"/>
        <v>524.81195671399996</v>
      </c>
      <c r="Z492" s="478">
        <f t="shared" si="176"/>
        <v>9.1483253680000001</v>
      </c>
      <c r="AA492" s="465">
        <f t="shared" si="177"/>
        <v>618.11648190099993</v>
      </c>
      <c r="AB492" s="429">
        <f t="shared" si="178"/>
        <v>4.0155686474436431E-2</v>
      </c>
      <c r="AC492" s="454">
        <f t="shared" si="179"/>
        <v>113.43270778727887</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3.3563831230000001</v>
      </c>
      <c r="V493" s="475">
        <f t="shared" si="172"/>
        <v>9.2532093979999992</v>
      </c>
      <c r="W493" s="460">
        <f t="shared" si="173"/>
        <v>30.809323851999999</v>
      </c>
      <c r="X493" s="476">
        <f t="shared" si="174"/>
        <v>180.53486112000002</v>
      </c>
      <c r="Y493" s="476">
        <f t="shared" si="175"/>
        <v>275.62245130299999</v>
      </c>
      <c r="Z493" s="478">
        <f t="shared" si="176"/>
        <v>10.148923484999999</v>
      </c>
      <c r="AA493" s="465">
        <f t="shared" si="177"/>
        <v>509.72515228100002</v>
      </c>
      <c r="AB493" s="429">
        <f t="shared" si="178"/>
        <v>3.3114087720457354E-2</v>
      </c>
      <c r="AC493" s="454">
        <f t="shared" si="179"/>
        <v>109.95775113254918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59.086697688000001</v>
      </c>
      <c r="V494" s="475">
        <f t="shared" si="172"/>
        <v>93.705306964000002</v>
      </c>
      <c r="W494" s="460">
        <f t="shared" si="173"/>
        <v>189.00697908700002</v>
      </c>
      <c r="X494" s="476">
        <f t="shared" si="174"/>
        <v>1188.748138875</v>
      </c>
      <c r="Y494" s="476">
        <f t="shared" si="175"/>
        <v>1198.086917549</v>
      </c>
      <c r="Z494" s="478">
        <f t="shared" si="176"/>
        <v>36.283592605000003</v>
      </c>
      <c r="AA494" s="465">
        <f t="shared" si="177"/>
        <v>2764.9176327680002</v>
      </c>
      <c r="AB494" s="429">
        <f t="shared" si="178"/>
        <v>0.17962175227493019</v>
      </c>
      <c r="AC494" s="454">
        <f t="shared" si="179"/>
        <v>108.1304212526987</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9.2973604489999992</v>
      </c>
      <c r="V495" s="475">
        <f t="shared" si="172"/>
        <v>10.407495838000001</v>
      </c>
      <c r="W495" s="460">
        <f t="shared" si="173"/>
        <v>20.162181463</v>
      </c>
      <c r="X495" s="476">
        <f t="shared" si="174"/>
        <v>120.95641359</v>
      </c>
      <c r="Y495" s="476">
        <f t="shared" si="175"/>
        <v>97.169014954000005</v>
      </c>
      <c r="Z495" s="478">
        <f t="shared" si="176"/>
        <v>6.1941785349999998</v>
      </c>
      <c r="AA495" s="465">
        <f t="shared" si="177"/>
        <v>264.18664482899999</v>
      </c>
      <c r="AB495" s="429">
        <f t="shared" si="178"/>
        <v>1.7162778199766127E-2</v>
      </c>
      <c r="AC495" s="454">
        <f t="shared" si="179"/>
        <v>106.37210870835176</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267.77473829799999</v>
      </c>
      <c r="V496" s="475">
        <f t="shared" si="172"/>
        <v>335.197053342</v>
      </c>
      <c r="W496" s="460">
        <f t="shared" si="173"/>
        <v>371.22135255400002</v>
      </c>
      <c r="X496" s="476">
        <f t="shared" si="174"/>
        <v>1146.33801045</v>
      </c>
      <c r="Y496" s="476">
        <f t="shared" si="175"/>
        <v>893.67364591499995</v>
      </c>
      <c r="Z496" s="478">
        <f t="shared" si="176"/>
        <v>48.838716226999999</v>
      </c>
      <c r="AA496" s="465">
        <f t="shared" si="177"/>
        <v>3063.0435167859996</v>
      </c>
      <c r="AB496" s="429">
        <f t="shared" si="178"/>
        <v>0.19898937937932823</v>
      </c>
      <c r="AC496" s="454">
        <f t="shared" si="179"/>
        <v>95.037799727044174</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114.458040443</v>
      </c>
      <c r="V497" s="475">
        <f t="shared" si="172"/>
        <v>136.81126239</v>
      </c>
      <c r="W497" s="460">
        <f t="shared" si="173"/>
        <v>182.88824282299998</v>
      </c>
      <c r="X497" s="476">
        <f t="shared" si="174"/>
        <v>640.82094297000003</v>
      </c>
      <c r="Y497" s="476">
        <f t="shared" si="175"/>
        <v>499.74409047099999</v>
      </c>
      <c r="Z497" s="478">
        <f t="shared" si="176"/>
        <v>28.493221739000003</v>
      </c>
      <c r="AA497" s="465">
        <f t="shared" si="177"/>
        <v>1603.215800836</v>
      </c>
      <c r="AB497" s="429">
        <f t="shared" si="178"/>
        <v>0.10415226407042162</v>
      </c>
      <c r="AC497" s="454">
        <f t="shared" si="179"/>
        <v>97.96277428826663</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1.23845133</v>
      </c>
      <c r="V499" s="475">
        <f t="shared" si="172"/>
        <v>5.790352554</v>
      </c>
      <c r="W499" s="460">
        <f t="shared" si="173"/>
        <v>35.984643302999999</v>
      </c>
      <c r="X499" s="476">
        <f t="shared" si="174"/>
        <v>215.69830867499999</v>
      </c>
      <c r="Y499" s="476">
        <f t="shared" si="175"/>
        <v>252.25059435200001</v>
      </c>
      <c r="Z499" s="478">
        <f t="shared" si="176"/>
        <v>3.573564567</v>
      </c>
      <c r="AA499" s="465">
        <f t="shared" si="177"/>
        <v>514.53591478099997</v>
      </c>
      <c r="AB499" s="429">
        <f t="shared" si="178"/>
        <v>3.3426616954524785E-2</v>
      </c>
      <c r="AC499" s="454">
        <f t="shared" si="179"/>
        <v>110.94066975813548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11.810160290000001</v>
      </c>
      <c r="V500" s="475">
        <f t="shared" si="172"/>
        <v>34.004127429999997</v>
      </c>
      <c r="W500" s="460">
        <f t="shared" si="173"/>
        <v>58.006705216</v>
      </c>
      <c r="X500" s="476">
        <f t="shared" si="174"/>
        <v>111.86157901499999</v>
      </c>
      <c r="Y500" s="476">
        <f t="shared" si="175"/>
        <v>103.62212834</v>
      </c>
      <c r="Z500" s="478">
        <f t="shared" si="176"/>
        <v>10.148923484999999</v>
      </c>
      <c r="AA500" s="465">
        <f t="shared" si="177"/>
        <v>329.45362377600003</v>
      </c>
      <c r="AB500" s="429">
        <f t="shared" si="178"/>
        <v>2.1402821007990645E-2</v>
      </c>
      <c r="AC500" s="454">
        <f t="shared" si="179"/>
        <v>94.471753565790635</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0.96922294400000009</v>
      </c>
      <c r="V501" s="475">
        <f t="shared" si="172"/>
        <v>4.0494620980000002</v>
      </c>
      <c r="W501" s="460">
        <f t="shared" si="173"/>
        <v>12.628319266</v>
      </c>
      <c r="X501" s="476">
        <f t="shared" si="174"/>
        <v>131.75348497499999</v>
      </c>
      <c r="Y501" s="476">
        <f t="shared" si="175"/>
        <v>149.08349646900001</v>
      </c>
      <c r="Z501" s="478">
        <f t="shared" si="176"/>
        <v>2.3347288599999998</v>
      </c>
      <c r="AA501" s="465">
        <f t="shared" si="177"/>
        <v>300.81871461199995</v>
      </c>
      <c r="AB501" s="429">
        <f t="shared" si="178"/>
        <v>1.9542565751445459E-2</v>
      </c>
      <c r="AC501" s="454">
        <f t="shared" si="179"/>
        <v>113.34335308963279</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40.797103299999996</v>
      </c>
      <c r="V502" s="475">
        <f t="shared" si="172"/>
        <v>92.22933488999999</v>
      </c>
      <c r="W502" s="460">
        <f t="shared" si="173"/>
        <v>173.696658985</v>
      </c>
      <c r="X502" s="476">
        <f t="shared" si="174"/>
        <v>427.65168045000001</v>
      </c>
      <c r="Y502" s="476">
        <f t="shared" si="175"/>
        <v>457.46791209700007</v>
      </c>
      <c r="Z502" s="478">
        <f t="shared" si="176"/>
        <v>16.271630742999999</v>
      </c>
      <c r="AA502" s="465">
        <f t="shared" si="177"/>
        <v>1208.1143204650002</v>
      </c>
      <c r="AB502" s="429">
        <f t="shared" si="178"/>
        <v>7.8484656692327695E-2</v>
      </c>
      <c r="AC502" s="454">
        <f t="shared" si="179"/>
        <v>98.370492916250697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12.779383234000001</v>
      </c>
      <c r="V503" s="475">
        <f t="shared" si="172"/>
        <v>24.618458222000001</v>
      </c>
      <c r="W503" s="460">
        <f t="shared" si="173"/>
        <v>48.222117257999997</v>
      </c>
      <c r="X503" s="476">
        <f t="shared" si="174"/>
        <v>144.885061815</v>
      </c>
      <c r="Y503" s="476">
        <f t="shared" si="175"/>
        <v>143.74726696499999</v>
      </c>
      <c r="Z503" s="478">
        <f t="shared" si="176"/>
        <v>3.3353269770000002</v>
      </c>
      <c r="AA503" s="465">
        <f t="shared" si="177"/>
        <v>377.58761447100005</v>
      </c>
      <c r="AB503" s="429">
        <f t="shared" si="178"/>
        <v>2.4529826185343991E-2</v>
      </c>
      <c r="AC503" s="454">
        <f t="shared" si="179"/>
        <v>100.43234337165107</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37.997126010999999</v>
      </c>
      <c r="V504" s="475">
        <f t="shared" si="172"/>
        <v>70.260058012000002</v>
      </c>
      <c r="W504" s="460">
        <f t="shared" si="173"/>
        <v>101.60607595200001</v>
      </c>
      <c r="X504" s="476">
        <f t="shared" si="174"/>
        <v>183.355718325</v>
      </c>
      <c r="Y504" s="476">
        <f t="shared" si="175"/>
        <v>158.349503029</v>
      </c>
      <c r="Z504" s="478">
        <f t="shared" si="176"/>
        <v>5.0029903459999998</v>
      </c>
      <c r="AA504" s="465">
        <f t="shared" si="177"/>
        <v>556.571471675</v>
      </c>
      <c r="AB504" s="429">
        <f t="shared" si="178"/>
        <v>3.6157439854154483E-2</v>
      </c>
      <c r="AC504" s="454">
        <f t="shared" si="179"/>
        <v>91.255996052499739</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22.597251392999997</v>
      </c>
      <c r="V505" s="475">
        <f t="shared" si="172"/>
        <v>37.14529864</v>
      </c>
      <c r="W505" s="460">
        <f t="shared" si="173"/>
        <v>55.149497320000002</v>
      </c>
      <c r="X505" s="476">
        <f t="shared" si="174"/>
        <v>146.927750535</v>
      </c>
      <c r="Y505" s="476">
        <f t="shared" si="175"/>
        <v>200.542947527</v>
      </c>
      <c r="Z505" s="478">
        <f t="shared" si="176"/>
        <v>10.601574906</v>
      </c>
      <c r="AA505" s="465">
        <f t="shared" si="177"/>
        <v>472.96432032100006</v>
      </c>
      <c r="AB505" s="429">
        <f t="shared" si="178"/>
        <v>3.0725935186188533E-2</v>
      </c>
      <c r="AC505" s="454">
        <f t="shared" si="179"/>
        <v>98.677064546442452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16.387045681</v>
      </c>
      <c r="V506" s="475">
        <f t="shared" si="172"/>
        <v>31.146796194</v>
      </c>
      <c r="W506" s="460">
        <f t="shared" si="173"/>
        <v>63.869372037999995</v>
      </c>
      <c r="X506" s="476">
        <f t="shared" si="174"/>
        <v>207.57618328499998</v>
      </c>
      <c r="Y506" s="476">
        <f t="shared" si="175"/>
        <v>232.43622373700001</v>
      </c>
      <c r="Z506" s="478">
        <f t="shared" si="176"/>
        <v>8.6718501879999987</v>
      </c>
      <c r="AA506" s="465">
        <f t="shared" si="177"/>
        <v>560.087471123</v>
      </c>
      <c r="AB506" s="429">
        <f t="shared" si="178"/>
        <v>3.6385855331839148E-2</v>
      </c>
      <c r="AC506" s="454">
        <f t="shared" si="179"/>
        <v>102.05512983054894</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11.935799952</v>
      </c>
      <c r="V507" s="475">
        <f t="shared" si="172"/>
        <v>19.566092324</v>
      </c>
      <c r="W507" s="460">
        <f t="shared" si="173"/>
        <v>18.464030057999999</v>
      </c>
      <c r="X507" s="476">
        <f t="shared" si="174"/>
        <v>142.16147495999999</v>
      </c>
      <c r="Y507" s="476">
        <f t="shared" si="175"/>
        <v>316.07851957100002</v>
      </c>
      <c r="Z507" s="478">
        <f t="shared" si="176"/>
        <v>7.8380183840000006</v>
      </c>
      <c r="AA507" s="465">
        <f t="shared" si="177"/>
        <v>516.04393524900001</v>
      </c>
      <c r="AB507" s="429">
        <f t="shared" si="178"/>
        <v>3.3524584892418635E-2</v>
      </c>
      <c r="AC507" s="454">
        <f t="shared" si="179"/>
        <v>108.42469525963929</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24.912617210000001</v>
      </c>
      <c r="V508" s="475">
        <f t="shared" si="172"/>
        <v>32.338927056000003</v>
      </c>
      <c r="W508" s="460">
        <f t="shared" si="173"/>
        <v>53.330049488000007</v>
      </c>
      <c r="X508" s="476">
        <f t="shared" si="174"/>
        <v>147.41410797</v>
      </c>
      <c r="Y508" s="476">
        <f t="shared" si="175"/>
        <v>104.20125374999999</v>
      </c>
      <c r="Z508" s="478">
        <f t="shared" si="176"/>
        <v>3.478269531</v>
      </c>
      <c r="AA508" s="465">
        <f t="shared" si="177"/>
        <v>365.67522500500002</v>
      </c>
      <c r="AB508" s="429">
        <f t="shared" si="178"/>
        <v>2.3755942636588062E-2</v>
      </c>
      <c r="AC508" s="454">
        <f t="shared" si="179"/>
        <v>96.052033369215749</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10.625554259999999</v>
      </c>
      <c r="V509" s="475">
        <f t="shared" si="172"/>
        <v>22.063891028</v>
      </c>
      <c r="W509" s="460">
        <f t="shared" si="173"/>
        <v>64.475855600000003</v>
      </c>
      <c r="X509" s="476">
        <f t="shared" si="174"/>
        <v>167.79237136499998</v>
      </c>
      <c r="Y509" s="476">
        <f t="shared" si="175"/>
        <v>119.67218379000001</v>
      </c>
      <c r="Z509" s="478">
        <f t="shared" si="176"/>
        <v>4.5026914070000004</v>
      </c>
      <c r="AA509" s="465">
        <f t="shared" si="177"/>
        <v>389.13254745</v>
      </c>
      <c r="AB509" s="429">
        <f t="shared" si="178"/>
        <v>2.5279838072500487E-2</v>
      </c>
      <c r="AC509" s="454">
        <f t="shared" si="179"/>
        <v>99.225820627747254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12.958868196000001</v>
      </c>
      <c r="V510" s="475">
        <f t="shared" si="172"/>
        <v>41.989514645999996</v>
      </c>
      <c r="W510" s="460">
        <f t="shared" si="173"/>
        <v>112.131921914</v>
      </c>
      <c r="X510" s="476">
        <f t="shared" si="174"/>
        <v>332.42343361499996</v>
      </c>
      <c r="Y510" s="476">
        <f t="shared" si="175"/>
        <v>310.41136042400001</v>
      </c>
      <c r="Z510" s="478">
        <f t="shared" si="176"/>
        <v>8.2668460460000013</v>
      </c>
      <c r="AA510" s="465">
        <f t="shared" si="177"/>
        <v>818.1819448409999</v>
      </c>
      <c r="AB510" s="429">
        <f t="shared" si="178"/>
        <v>5.315285810699668E-2</v>
      </c>
      <c r="AC510" s="454">
        <f t="shared" si="179"/>
        <v>101.99445338068136</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128.38613252600001</v>
      </c>
      <c r="V511" s="475">
        <f t="shared" si="172"/>
        <v>173.59702849799999</v>
      </c>
      <c r="W511" s="460">
        <f t="shared" si="173"/>
        <v>243.563472287</v>
      </c>
      <c r="X511" s="476">
        <f t="shared" si="174"/>
        <v>954.86016673500001</v>
      </c>
      <c r="Y511" s="476">
        <f t="shared" si="175"/>
        <v>820.70380908900006</v>
      </c>
      <c r="Z511" s="478">
        <f t="shared" si="176"/>
        <v>18.415769531000002</v>
      </c>
      <c r="AA511" s="465">
        <f t="shared" si="177"/>
        <v>2339.5263786660003</v>
      </c>
      <c r="AB511" s="429">
        <f t="shared" si="178"/>
        <v>0.15198638203508089</v>
      </c>
      <c r="AC511" s="454">
        <f t="shared" si="179"/>
        <v>100.4584231893227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91.358229459</v>
      </c>
      <c r="V512" s="475">
        <f t="shared" si="172"/>
        <v>122.600300006</v>
      </c>
      <c r="W512" s="460">
        <f t="shared" si="173"/>
        <v>179.707576837</v>
      </c>
      <c r="X512" s="476">
        <f t="shared" si="174"/>
        <v>563.68508925000003</v>
      </c>
      <c r="Y512" s="476">
        <f t="shared" si="175"/>
        <v>529.81725657499999</v>
      </c>
      <c r="Z512" s="478">
        <f t="shared" si="176"/>
        <v>15.104266313</v>
      </c>
      <c r="AA512" s="465">
        <f t="shared" si="177"/>
        <v>1502.2727184399998</v>
      </c>
      <c r="AB512" s="429">
        <f t="shared" si="178"/>
        <v>9.7594537675566806E-2</v>
      </c>
      <c r="AC512" s="454">
        <f t="shared" si="179"/>
        <v>98.266375914192238</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11.702468747000001</v>
      </c>
      <c r="V513" s="475">
        <f t="shared" si="172"/>
        <v>32.282159803999996</v>
      </c>
      <c r="W513" s="460">
        <f t="shared" si="173"/>
        <v>75.392544018999999</v>
      </c>
      <c r="X513" s="476">
        <f t="shared" si="174"/>
        <v>266.81418459000002</v>
      </c>
      <c r="Y513" s="476">
        <f t="shared" si="175"/>
        <v>301.68310647499999</v>
      </c>
      <c r="Z513" s="478">
        <f t="shared" si="176"/>
        <v>7.0994816160000003</v>
      </c>
      <c r="AA513" s="465">
        <f t="shared" si="177"/>
        <v>694.97394525100003</v>
      </c>
      <c r="AB513" s="429">
        <f t="shared" si="178"/>
        <v>4.5148700399597223E-2</v>
      </c>
      <c r="AC513" s="454">
        <f t="shared" si="179"/>
        <v>104.04491358193904</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235.732753473</v>
      </c>
      <c r="V516" s="475">
        <f t="shared" si="172"/>
        <v>338.523206512</v>
      </c>
      <c r="W516" s="460">
        <f t="shared" si="173"/>
        <v>389.43861007499999</v>
      </c>
      <c r="X516" s="476">
        <f t="shared" si="174"/>
        <v>1554.5270024399999</v>
      </c>
      <c r="Y516" s="476">
        <f t="shared" si="175"/>
        <v>1652.9334212030001</v>
      </c>
      <c r="Z516" s="478">
        <f t="shared" si="176"/>
        <v>65.353026135999997</v>
      </c>
      <c r="AA516" s="465">
        <f t="shared" si="177"/>
        <v>4236.5080198389996</v>
      </c>
      <c r="AB516" s="429">
        <f t="shared" si="178"/>
        <v>0.27522302474105109</v>
      </c>
      <c r="AC516" s="454">
        <f t="shared" si="179"/>
        <v>100.41323683583876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87.341618088000004</v>
      </c>
      <c r="V517" s="475">
        <f t="shared" si="172"/>
        <v>166.65804840199999</v>
      </c>
      <c r="W517" s="460">
        <f t="shared" si="173"/>
        <v>226.03318969000003</v>
      </c>
      <c r="X517" s="476">
        <f t="shared" si="174"/>
        <v>917.93307868499994</v>
      </c>
      <c r="Y517" s="476">
        <f t="shared" si="175"/>
        <v>1157.2867382490001</v>
      </c>
      <c r="Z517" s="478">
        <f t="shared" si="176"/>
        <v>38.590326438999995</v>
      </c>
      <c r="AA517" s="465">
        <f t="shared" si="177"/>
        <v>2593.842999553</v>
      </c>
      <c r="AB517" s="429">
        <f t="shared" si="178"/>
        <v>0.1685079581337621</v>
      </c>
      <c r="AC517" s="454">
        <f t="shared" si="179"/>
        <v>102.98178703529275</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172.008998507</v>
      </c>
      <c r="V518" s="475">
        <f t="shared" si="172"/>
        <v>201.004908704</v>
      </c>
      <c r="W518" s="460">
        <f t="shared" si="173"/>
        <v>214.21537502999999</v>
      </c>
      <c r="X518" s="476">
        <f t="shared" si="174"/>
        <v>853.40883465000002</v>
      </c>
      <c r="Y518" s="476">
        <f t="shared" si="175"/>
        <v>811.61537324599999</v>
      </c>
      <c r="Z518" s="478">
        <f t="shared" si="176"/>
        <v>33.204811573999997</v>
      </c>
      <c r="AA518" s="465">
        <f t="shared" si="177"/>
        <v>2285.4583017109999</v>
      </c>
      <c r="AB518" s="429">
        <f t="shared" si="178"/>
        <v>0.14847387135132853</v>
      </c>
      <c r="AC518" s="454">
        <f t="shared" si="179"/>
        <v>98.683093678000176</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107.193100547</v>
      </c>
      <c r="V519" s="475">
        <f t="shared" si="172"/>
        <v>120.82149084800001</v>
      </c>
      <c r="W519" s="460">
        <f t="shared" si="173"/>
        <v>151.88379955299999</v>
      </c>
      <c r="X519" s="476">
        <f t="shared" si="174"/>
        <v>597.95711174999997</v>
      </c>
      <c r="Y519" s="476">
        <f t="shared" si="175"/>
        <v>535.62172136900006</v>
      </c>
      <c r="Z519" s="478">
        <f t="shared" si="176"/>
        <v>31.898457411000003</v>
      </c>
      <c r="AA519" s="465">
        <f t="shared" si="177"/>
        <v>1545.3756814779999</v>
      </c>
      <c r="AB519" s="429">
        <f t="shared" si="178"/>
        <v>0.10039470418229064</v>
      </c>
      <c r="AC519" s="454">
        <f t="shared" si="179"/>
        <v>99.385530936390538</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140.86557857899999</v>
      </c>
      <c r="V520" s="475">
        <f t="shared" si="172"/>
        <v>176.88983490000001</v>
      </c>
      <c r="W520" s="460">
        <f t="shared" si="173"/>
        <v>167.464410579</v>
      </c>
      <c r="X520" s="476">
        <f t="shared" si="174"/>
        <v>604.60114851000003</v>
      </c>
      <c r="Y520" s="476">
        <f t="shared" si="175"/>
        <v>411.83838015600003</v>
      </c>
      <c r="Z520" s="478">
        <f t="shared" si="176"/>
        <v>21.213583118000003</v>
      </c>
      <c r="AA520" s="465">
        <f t="shared" si="177"/>
        <v>1522.8729358420003</v>
      </c>
      <c r="AB520" s="429">
        <f t="shared" si="178"/>
        <v>9.8932822441499396E-2</v>
      </c>
      <c r="AC520" s="454">
        <f t="shared" si="179"/>
        <v>95.316780057236699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72.223641060999995</v>
      </c>
      <c r="V521" s="475">
        <f t="shared" ref="V521:V584" si="193">IFERROR(V$5*I521,"")</f>
        <v>98.092762870000001</v>
      </c>
      <c r="W521" s="460">
        <f t="shared" ref="W521:W584" si="194">IFERROR(W$5*K521,"")</f>
        <v>120.50211741700001</v>
      </c>
      <c r="X521" s="476">
        <f t="shared" ref="X521:X584" si="195">IFERROR(X$5*M521,"")</f>
        <v>485.35365160499998</v>
      </c>
      <c r="Y521" s="476">
        <f t="shared" ref="Y521:Y584" si="196">IFERROR(Y$5*O521,"")</f>
        <v>409.26592278499999</v>
      </c>
      <c r="Z521" s="478">
        <f t="shared" ref="Z521:Z584" si="197">IFERROR(Z$5*Q521,"")</f>
        <v>14.974111215000001</v>
      </c>
      <c r="AA521" s="465">
        <f t="shared" ref="AA521:AA584" si="198">IFERROR(SUM(U521:Z521),"")</f>
        <v>1200.4122069529999</v>
      </c>
      <c r="AB521" s="429">
        <f t="shared" ref="AB521:AB584" si="199">IF(OR(AA521="", AA521=0), "", AA521/$AA$5)</f>
        <v>7.7984292012798023E-2</v>
      </c>
      <c r="AC521" s="454">
        <f t="shared" ref="AC521:AC584" si="200">IF(OR(AB521="", AB521=0), "", IF(AN521&gt;0, AB521/AN521*100, ""))</f>
        <v>99.860937306745186</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7.8230827360000008</v>
      </c>
      <c r="V522" s="475">
        <f t="shared" si="193"/>
        <v>9.9998323420000013</v>
      </c>
      <c r="W522" s="460">
        <f t="shared" si="194"/>
        <v>25.302774869</v>
      </c>
      <c r="X522" s="476">
        <f t="shared" si="195"/>
        <v>128.76095214</v>
      </c>
      <c r="Y522" s="476">
        <f t="shared" si="196"/>
        <v>266.86155744500002</v>
      </c>
      <c r="Z522" s="478">
        <f t="shared" si="197"/>
        <v>1.83744156</v>
      </c>
      <c r="AA522" s="465">
        <f t="shared" si="198"/>
        <v>440.585641092</v>
      </c>
      <c r="AB522" s="429">
        <f t="shared" si="199"/>
        <v>2.8622467426232704E-2</v>
      </c>
      <c r="AC522" s="454">
        <f t="shared" si="200"/>
        <v>108.44836823431656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9.3049270810000007</v>
      </c>
      <c r="V523" s="475">
        <f t="shared" si="193"/>
        <v>15.12104961</v>
      </c>
      <c r="W523" s="460">
        <f t="shared" si="194"/>
        <v>27.164638848999999</v>
      </c>
      <c r="X523" s="476">
        <f t="shared" si="195"/>
        <v>103.60656106499999</v>
      </c>
      <c r="Y523" s="476">
        <f t="shared" si="196"/>
        <v>155.63270094999999</v>
      </c>
      <c r="Z523" s="478">
        <f t="shared" si="197"/>
        <v>1.831838444</v>
      </c>
      <c r="AA523" s="465">
        <f t="shared" si="198"/>
        <v>312.66171599899997</v>
      </c>
      <c r="AB523" s="429">
        <f t="shared" si="199"/>
        <v>2.0311941531800166E-2</v>
      </c>
      <c r="AC523" s="454">
        <f t="shared" si="200"/>
        <v>104.08974935315007</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13.468754897</v>
      </c>
      <c r="V524" s="475">
        <f t="shared" si="193"/>
        <v>15.329780123999999</v>
      </c>
      <c r="W524" s="460">
        <f t="shared" si="194"/>
        <v>19.561268908999999</v>
      </c>
      <c r="X524" s="476">
        <f t="shared" si="195"/>
        <v>126.75065655</v>
      </c>
      <c r="Y524" s="476">
        <f t="shared" si="196"/>
        <v>146.178661788</v>
      </c>
      <c r="Z524" s="478">
        <f t="shared" si="197"/>
        <v>4.7037910260000002</v>
      </c>
      <c r="AA524" s="465">
        <f t="shared" si="198"/>
        <v>325.992913294</v>
      </c>
      <c r="AB524" s="429">
        <f t="shared" si="199"/>
        <v>2.1177997355551224E-2</v>
      </c>
      <c r="AC524" s="454">
        <f t="shared" si="200"/>
        <v>105.97035803095036</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39.232000542000002</v>
      </c>
      <c r="V525" s="475">
        <f t="shared" si="193"/>
        <v>29.389212546000003</v>
      </c>
      <c r="W525" s="460">
        <f t="shared" si="194"/>
        <v>18.633092456</v>
      </c>
      <c r="X525" s="476">
        <f t="shared" si="195"/>
        <v>39.746569485000002</v>
      </c>
      <c r="Y525" s="476">
        <f t="shared" si="196"/>
        <v>39.737451057999998</v>
      </c>
      <c r="Z525" s="478">
        <f t="shared" si="197"/>
        <v>3.1207491920000003</v>
      </c>
      <c r="AA525" s="465">
        <f t="shared" si="198"/>
        <v>169.85907527900002</v>
      </c>
      <c r="AB525" s="429">
        <f t="shared" si="199"/>
        <v>1.103482591301241E-2</v>
      </c>
      <c r="AC525" s="454">
        <f t="shared" si="200"/>
        <v>84.304951636863095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12.817185275</v>
      </c>
      <c r="V526" s="475">
        <f t="shared" si="193"/>
        <v>18.490681339999998</v>
      </c>
      <c r="W526" s="460">
        <f t="shared" si="194"/>
        <v>19.395676975000001</v>
      </c>
      <c r="X526" s="476">
        <f t="shared" si="195"/>
        <v>77.270093625000001</v>
      </c>
      <c r="Y526" s="476">
        <f t="shared" si="196"/>
        <v>67.749010412000004</v>
      </c>
      <c r="Z526" s="478">
        <f t="shared" si="197"/>
        <v>3.2484700749999997</v>
      </c>
      <c r="AA526" s="465">
        <f t="shared" si="198"/>
        <v>198.97111770200002</v>
      </c>
      <c r="AB526" s="429">
        <f t="shared" si="199"/>
        <v>1.2926077938153707E-2</v>
      </c>
      <c r="AC526" s="454">
        <f t="shared" si="200"/>
        <v>98.950082220832002</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118.065703833</v>
      </c>
      <c r="V529" s="475">
        <f t="shared" si="193"/>
        <v>147.29444831000001</v>
      </c>
      <c r="W529" s="460">
        <f t="shared" si="194"/>
        <v>181.54050268400002</v>
      </c>
      <c r="X529" s="476">
        <f t="shared" si="195"/>
        <v>872.22850412999992</v>
      </c>
      <c r="Y529" s="476">
        <f t="shared" si="196"/>
        <v>836.34020101999999</v>
      </c>
      <c r="Z529" s="478">
        <f t="shared" si="197"/>
        <v>16.628987127999999</v>
      </c>
      <c r="AA529" s="465">
        <f t="shared" si="198"/>
        <v>2172.0983471049999</v>
      </c>
      <c r="AB529" s="429">
        <f t="shared" si="199"/>
        <v>0.14110948789092445</v>
      </c>
      <c r="AC529" s="454">
        <f t="shared" si="200"/>
        <v>102.24135736952766</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74.378880762999998</v>
      </c>
      <c r="V530" s="475">
        <f t="shared" si="193"/>
        <v>108.38933762199999</v>
      </c>
      <c r="W530" s="460">
        <f t="shared" si="194"/>
        <v>143.749889564</v>
      </c>
      <c r="X530" s="476">
        <f t="shared" si="195"/>
        <v>783.85785676499995</v>
      </c>
      <c r="Y530" s="476">
        <f t="shared" si="196"/>
        <v>920.68572307800002</v>
      </c>
      <c r="Z530" s="478">
        <f t="shared" si="197"/>
        <v>19.440191406999997</v>
      </c>
      <c r="AA530" s="465">
        <f t="shared" si="198"/>
        <v>2050.5018791990001</v>
      </c>
      <c r="AB530" s="429">
        <f t="shared" si="199"/>
        <v>0.13321002268557136</v>
      </c>
      <c r="AC530" s="454">
        <f t="shared" si="200"/>
        <v>105.14989478384473</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44.207331722999996</v>
      </c>
      <c r="V531" s="475">
        <f t="shared" si="193"/>
        <v>75.501650971999993</v>
      </c>
      <c r="W531" s="460">
        <f t="shared" si="194"/>
        <v>81.147392428999993</v>
      </c>
      <c r="X531" s="476">
        <f t="shared" si="195"/>
        <v>343.36641052499999</v>
      </c>
      <c r="Y531" s="476">
        <f t="shared" si="196"/>
        <v>361.74671652899997</v>
      </c>
      <c r="Z531" s="478">
        <f t="shared" si="197"/>
        <v>7.337719206</v>
      </c>
      <c r="AA531" s="465">
        <f t="shared" si="198"/>
        <v>913.30722138399994</v>
      </c>
      <c r="AB531" s="429">
        <f t="shared" si="199"/>
        <v>5.9332633104917813E-2</v>
      </c>
      <c r="AC531" s="454">
        <f t="shared" si="200"/>
        <v>101.08302751132415</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54.366223572999999</v>
      </c>
      <c r="V532" s="475">
        <f t="shared" si="193"/>
        <v>82.957202662</v>
      </c>
      <c r="W532" s="460">
        <f t="shared" si="194"/>
        <v>173.14408605600002</v>
      </c>
      <c r="X532" s="476">
        <f t="shared" si="195"/>
        <v>1161.4150056599999</v>
      </c>
      <c r="Y532" s="476">
        <f t="shared" si="196"/>
        <v>1323.715823191</v>
      </c>
      <c r="Z532" s="478">
        <f t="shared" si="197"/>
        <v>24.657595584000003</v>
      </c>
      <c r="AA532" s="465">
        <f t="shared" si="198"/>
        <v>2820.2559367260001</v>
      </c>
      <c r="AB532" s="429">
        <f t="shared" si="199"/>
        <v>0.18321678274059638</v>
      </c>
      <c r="AC532" s="454">
        <f t="shared" si="200"/>
        <v>108.97416906962181</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4.0743257999999996</v>
      </c>
      <c r="V533" s="475">
        <f t="shared" si="193"/>
        <v>8.5719924699999996</v>
      </c>
      <c r="W533" s="460">
        <f t="shared" si="194"/>
        <v>20.728232407</v>
      </c>
      <c r="X533" s="476">
        <f t="shared" si="195"/>
        <v>153.15309273</v>
      </c>
      <c r="Y533" s="476">
        <f t="shared" si="196"/>
        <v>281.28961045</v>
      </c>
      <c r="Z533" s="478">
        <f t="shared" si="197"/>
        <v>3.5259170489999998</v>
      </c>
      <c r="AA533" s="465">
        <f t="shared" si="198"/>
        <v>471.34317090599995</v>
      </c>
      <c r="AB533" s="429">
        <f t="shared" si="199"/>
        <v>3.0620617872149675E-2</v>
      </c>
      <c r="AC533" s="454">
        <f t="shared" si="200"/>
        <v>110.92643608097532</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7.5563485849999994</v>
      </c>
      <c r="V534" s="475">
        <f t="shared" si="193"/>
        <v>13.81358543</v>
      </c>
      <c r="W534" s="460">
        <f t="shared" si="194"/>
        <v>51.308439993</v>
      </c>
      <c r="X534" s="476">
        <f t="shared" si="195"/>
        <v>418.55684587500002</v>
      </c>
      <c r="Y534" s="476">
        <f t="shared" si="196"/>
        <v>607.08916703800003</v>
      </c>
      <c r="Z534" s="478">
        <f t="shared" si="197"/>
        <v>7.9809609379999999</v>
      </c>
      <c r="AA534" s="465">
        <f t="shared" si="198"/>
        <v>1106.305347859</v>
      </c>
      <c r="AB534" s="429">
        <f t="shared" si="199"/>
        <v>7.1870678091275259E-2</v>
      </c>
      <c r="AC534" s="454">
        <f t="shared" si="200"/>
        <v>111.96881069420144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102.199166805</v>
      </c>
      <c r="V535" s="475">
        <f t="shared" si="193"/>
        <v>152.42250552800002</v>
      </c>
      <c r="W535" s="460">
        <f t="shared" si="194"/>
        <v>262.47225686199999</v>
      </c>
      <c r="X535" s="476">
        <f t="shared" si="195"/>
        <v>1428.7155420000001</v>
      </c>
      <c r="Y535" s="476">
        <f t="shared" si="196"/>
        <v>1944.7453728679998</v>
      </c>
      <c r="Z535" s="478">
        <f t="shared" si="197"/>
        <v>45.288975180000001</v>
      </c>
      <c r="AA535" s="465">
        <f t="shared" si="198"/>
        <v>3935.8438192429999</v>
      </c>
      <c r="AB535" s="429">
        <f t="shared" si="199"/>
        <v>0.25569049692996815</v>
      </c>
      <c r="AC535" s="454">
        <f t="shared" si="200"/>
        <v>106.81716713645511</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238.78779528799998</v>
      </c>
      <c r="V537" s="475">
        <f t="shared" si="193"/>
        <v>362.63499590200001</v>
      </c>
      <c r="W537" s="460">
        <f t="shared" si="194"/>
        <v>485.18619888800004</v>
      </c>
      <c r="X537" s="476">
        <f t="shared" si="195"/>
        <v>2261.3061397349998</v>
      </c>
      <c r="Y537" s="476">
        <f t="shared" si="196"/>
        <v>2705.5510396549998</v>
      </c>
      <c r="Z537" s="478">
        <f t="shared" si="197"/>
        <v>99.893042280000003</v>
      </c>
      <c r="AA537" s="465">
        <f t="shared" si="198"/>
        <v>6153.3592117480002</v>
      </c>
      <c r="AB537" s="429">
        <f t="shared" si="199"/>
        <v>0.39975048474943159</v>
      </c>
      <c r="AC537" s="454">
        <f t="shared" si="200"/>
        <v>103.71037294222556</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187.777955781</v>
      </c>
      <c r="V538" s="475">
        <f t="shared" si="193"/>
        <v>178.460167334</v>
      </c>
      <c r="W538" s="460">
        <f t="shared" si="194"/>
        <v>153.56143212499998</v>
      </c>
      <c r="X538" s="476">
        <f t="shared" si="195"/>
        <v>487.71648541500002</v>
      </c>
      <c r="Y538" s="476">
        <f t="shared" si="196"/>
        <v>381.188790563</v>
      </c>
      <c r="Z538" s="478">
        <f t="shared" si="197"/>
        <v>15.747508045000002</v>
      </c>
      <c r="AA538" s="465">
        <f t="shared" si="198"/>
        <v>1404.4523392629999</v>
      </c>
      <c r="AB538" s="429">
        <f t="shared" si="199"/>
        <v>9.1239676428441496E-2</v>
      </c>
      <c r="AC538" s="454">
        <f t="shared" si="200"/>
        <v>92.096937874556687</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227.17506996500001</v>
      </c>
      <c r="V539" s="475">
        <f t="shared" si="193"/>
        <v>323.20004845</v>
      </c>
      <c r="W539" s="460">
        <f t="shared" si="194"/>
        <v>503.56936513700003</v>
      </c>
      <c r="X539" s="476">
        <f t="shared" si="195"/>
        <v>2327.7421924199998</v>
      </c>
      <c r="Y539" s="476">
        <f t="shared" si="196"/>
        <v>2664.7226806670001</v>
      </c>
      <c r="Z539" s="478">
        <f t="shared" si="197"/>
        <v>80.143142006000005</v>
      </c>
      <c r="AA539" s="465">
        <f t="shared" si="198"/>
        <v>6126.552498645</v>
      </c>
      <c r="AB539" s="429">
        <f t="shared" si="199"/>
        <v>0.398008997508283</v>
      </c>
      <c r="AC539" s="454">
        <f t="shared" si="200"/>
        <v>104.13942992321566</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64.327680455999996</v>
      </c>
      <c r="V540" s="475">
        <f t="shared" si="193"/>
        <v>81.992143284000008</v>
      </c>
      <c r="W540" s="460">
        <f t="shared" si="194"/>
        <v>105.460611294</v>
      </c>
      <c r="X540" s="476">
        <f t="shared" si="195"/>
        <v>324.00949717499998</v>
      </c>
      <c r="Y540" s="476">
        <f t="shared" si="196"/>
        <v>304.90966902899999</v>
      </c>
      <c r="Z540" s="478">
        <f t="shared" si="197"/>
        <v>7.0280103390000006</v>
      </c>
      <c r="AA540" s="465">
        <f t="shared" si="198"/>
        <v>887.72761157700006</v>
      </c>
      <c r="AB540" s="429">
        <f t="shared" si="199"/>
        <v>5.7670864131553305E-2</v>
      </c>
      <c r="AC540" s="454">
        <f t="shared" si="200"/>
        <v>96.943992214822387</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21.987000258999998</v>
      </c>
      <c r="V541" s="475">
        <f t="shared" si="193"/>
        <v>46.814807821999999</v>
      </c>
      <c r="W541" s="460">
        <f t="shared" si="194"/>
        <v>99.570989869000002</v>
      </c>
      <c r="X541" s="476">
        <f t="shared" si="195"/>
        <v>356.20617631499999</v>
      </c>
      <c r="Y541" s="476">
        <f t="shared" si="196"/>
        <v>385.11857348000001</v>
      </c>
      <c r="Z541" s="478">
        <f t="shared" si="197"/>
        <v>10.172747244</v>
      </c>
      <c r="AA541" s="465">
        <f t="shared" si="198"/>
        <v>919.87029498899994</v>
      </c>
      <c r="AB541" s="429">
        <f t="shared" si="199"/>
        <v>5.9759000519002139E-2</v>
      </c>
      <c r="AC541" s="454">
        <f t="shared" si="200"/>
        <v>103.3372101658295</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442.97074581200002</v>
      </c>
      <c r="V542" s="475">
        <f t="shared" si="193"/>
        <v>642.35063604000004</v>
      </c>
      <c r="W542" s="460">
        <f t="shared" si="194"/>
        <v>625.72846929000002</v>
      </c>
      <c r="X542" s="476">
        <f t="shared" si="195"/>
        <v>2608.855203735</v>
      </c>
      <c r="Y542" s="476">
        <f t="shared" si="196"/>
        <v>2949.735245205</v>
      </c>
      <c r="Z542" s="478">
        <f t="shared" si="197"/>
        <v>93.341507121000006</v>
      </c>
      <c r="AA542" s="465">
        <f t="shared" si="198"/>
        <v>7362.9818072030002</v>
      </c>
      <c r="AB542" s="429">
        <f t="shared" si="199"/>
        <v>0.47833312591457156</v>
      </c>
      <c r="AC542" s="454">
        <f t="shared" si="200"/>
        <v>100.0663425795359</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6.9281483890000004</v>
      </c>
      <c r="V543" s="475">
        <f t="shared" si="193"/>
        <v>17.881970358</v>
      </c>
      <c r="W543" s="460">
        <f t="shared" si="194"/>
        <v>48.788168202000001</v>
      </c>
      <c r="X543" s="476">
        <f t="shared" si="195"/>
        <v>390.93190161000001</v>
      </c>
      <c r="Y543" s="476">
        <f t="shared" si="196"/>
        <v>606.344579737</v>
      </c>
      <c r="Z543" s="478">
        <f t="shared" si="197"/>
        <v>7.4568380010000004</v>
      </c>
      <c r="AA543" s="465">
        <f t="shared" si="198"/>
        <v>1078.331606297</v>
      </c>
      <c r="AB543" s="429">
        <f t="shared" si="199"/>
        <v>7.0053375319755737E-2</v>
      </c>
      <c r="AC543" s="454">
        <f t="shared" si="200"/>
        <v>111.59687489397211</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26.383227596000001</v>
      </c>
      <c r="V544" s="475">
        <f t="shared" si="193"/>
        <v>38.491236145999999</v>
      </c>
      <c r="W544" s="460">
        <f t="shared" si="194"/>
        <v>58.725724852000006</v>
      </c>
      <c r="X544" s="476">
        <f t="shared" si="195"/>
        <v>232.76324605500002</v>
      </c>
      <c r="Y544" s="476">
        <f t="shared" si="196"/>
        <v>239.03702846199999</v>
      </c>
      <c r="Z544" s="478">
        <f t="shared" si="197"/>
        <v>29.227510520999999</v>
      </c>
      <c r="AA544" s="465">
        <f t="shared" si="198"/>
        <v>624.62797363200002</v>
      </c>
      <c r="AB544" s="429">
        <f t="shared" si="199"/>
        <v>4.0578702893003311E-2</v>
      </c>
      <c r="AC544" s="454">
        <f t="shared" si="200"/>
        <v>102.00027799547627</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140.273546205</v>
      </c>
      <c r="V545" s="475">
        <f t="shared" si="193"/>
        <v>209.57692840999999</v>
      </c>
      <c r="W545" s="460">
        <f t="shared" si="194"/>
        <v>241.57211376499998</v>
      </c>
      <c r="X545" s="476">
        <f t="shared" si="195"/>
        <v>965.34530217000008</v>
      </c>
      <c r="Y545" s="476">
        <f t="shared" si="196"/>
        <v>992.18931939499987</v>
      </c>
      <c r="Z545" s="478">
        <f t="shared" si="197"/>
        <v>51.730110502999999</v>
      </c>
      <c r="AA545" s="465">
        <f t="shared" si="198"/>
        <v>2600.6873204480003</v>
      </c>
      <c r="AB545" s="429">
        <f t="shared" si="199"/>
        <v>0.16895259666393816</v>
      </c>
      <c r="AC545" s="454">
        <f t="shared" si="200"/>
        <v>100.42036114916681</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70.322140970000007</v>
      </c>
      <c r="V546" s="475">
        <f t="shared" si="193"/>
        <v>96.834545092000013</v>
      </c>
      <c r="W546" s="460">
        <f t="shared" si="194"/>
        <v>119.70553462299999</v>
      </c>
      <c r="X546" s="476">
        <f t="shared" si="195"/>
        <v>477.80391475499999</v>
      </c>
      <c r="Y546" s="476">
        <f t="shared" si="196"/>
        <v>528.32512802899998</v>
      </c>
      <c r="Z546" s="478">
        <f t="shared" si="197"/>
        <v>20.087095096999999</v>
      </c>
      <c r="AA546" s="465">
        <f t="shared" si="198"/>
        <v>1313.0783585659999</v>
      </c>
      <c r="AB546" s="429">
        <f t="shared" si="199"/>
        <v>8.5303602843240428E-2</v>
      </c>
      <c r="AC546" s="454">
        <f t="shared" si="200"/>
        <v>100.93114047846056</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76.068211512000005</v>
      </c>
      <c r="V547" s="475">
        <f t="shared" si="193"/>
        <v>109.661828302</v>
      </c>
      <c r="W547" s="460">
        <f t="shared" si="194"/>
        <v>112.02772380100001</v>
      </c>
      <c r="X547" s="476">
        <f t="shared" si="195"/>
        <v>447.51712842000001</v>
      </c>
      <c r="Y547" s="476">
        <f t="shared" si="196"/>
        <v>424.20729975299997</v>
      </c>
      <c r="Z547" s="478">
        <f t="shared" si="197"/>
        <v>26.38902487</v>
      </c>
      <c r="AA547" s="465">
        <f t="shared" si="198"/>
        <v>1195.8712166579999</v>
      </c>
      <c r="AB547" s="429">
        <f t="shared" si="199"/>
        <v>7.7689288420580774E-2</v>
      </c>
      <c r="AC547" s="454">
        <f t="shared" si="200"/>
        <v>99.131027384141532</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290.95058242900001</v>
      </c>
      <c r="V548" s="475">
        <f t="shared" si="193"/>
        <v>403.36628534199997</v>
      </c>
      <c r="W548" s="460">
        <f t="shared" si="194"/>
        <v>477.88383462000002</v>
      </c>
      <c r="X548" s="476">
        <f t="shared" si="195"/>
        <v>1956.47720721</v>
      </c>
      <c r="Y548" s="476">
        <f t="shared" si="196"/>
        <v>2041.3817284200002</v>
      </c>
      <c r="Z548" s="478">
        <f t="shared" si="197"/>
        <v>80.723703358999998</v>
      </c>
      <c r="AA548" s="465">
        <f t="shared" si="198"/>
        <v>5250.7833413799999</v>
      </c>
      <c r="AB548" s="429">
        <f t="shared" si="199"/>
        <v>0.34111500950951729</v>
      </c>
      <c r="AC548" s="454">
        <f t="shared" si="200"/>
        <v>100.73272118323015</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66.418976271000005</v>
      </c>
      <c r="V549" s="475">
        <f t="shared" si="193"/>
        <v>86.461331950000002</v>
      </c>
      <c r="W549" s="460">
        <f t="shared" si="194"/>
        <v>110.85819883800001</v>
      </c>
      <c r="X549" s="476">
        <f t="shared" si="195"/>
        <v>512.15205940500005</v>
      </c>
      <c r="Y549" s="476">
        <f t="shared" si="196"/>
        <v>539.22413813100002</v>
      </c>
      <c r="Z549" s="478">
        <f t="shared" si="197"/>
        <v>31.344515639000001</v>
      </c>
      <c r="AA549" s="465">
        <f t="shared" si="198"/>
        <v>1346.4592202340002</v>
      </c>
      <c r="AB549" s="429">
        <f t="shared" si="199"/>
        <v>8.7472176978756588E-2</v>
      </c>
      <c r="AC549" s="454">
        <f t="shared" si="200"/>
        <v>102.50706906008251</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158.74158165399999</v>
      </c>
      <c r="V550" s="475">
        <f t="shared" si="193"/>
        <v>214.89339065799999</v>
      </c>
      <c r="W550" s="460">
        <f t="shared" si="194"/>
        <v>259.25241972599997</v>
      </c>
      <c r="X550" s="476">
        <f t="shared" si="195"/>
        <v>1066.9907144700001</v>
      </c>
      <c r="Y550" s="476">
        <f t="shared" si="196"/>
        <v>1074.691932057</v>
      </c>
      <c r="Z550" s="478">
        <f t="shared" si="197"/>
        <v>39.926158622999999</v>
      </c>
      <c r="AA550" s="465">
        <f t="shared" si="198"/>
        <v>2814.4961971879998</v>
      </c>
      <c r="AB550" s="429">
        <f t="shared" si="199"/>
        <v>0.18284260359825893</v>
      </c>
      <c r="AC550" s="454">
        <f t="shared" si="200"/>
        <v>100.7003076760455</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157.89531365100001</v>
      </c>
      <c r="V551" s="475">
        <f t="shared" si="193"/>
        <v>226.90327817799999</v>
      </c>
      <c r="W551" s="460">
        <f t="shared" si="194"/>
        <v>305.56004667100001</v>
      </c>
      <c r="X551" s="476">
        <f t="shared" si="195"/>
        <v>1235.5934029950001</v>
      </c>
      <c r="Y551" s="476">
        <f t="shared" si="196"/>
        <v>1421.60752875</v>
      </c>
      <c r="Z551" s="478">
        <f t="shared" si="197"/>
        <v>71.947155158000001</v>
      </c>
      <c r="AA551" s="465">
        <f t="shared" si="198"/>
        <v>3419.506725403</v>
      </c>
      <c r="AB551" s="429">
        <f t="shared" si="199"/>
        <v>0.2221468671086208</v>
      </c>
      <c r="AC551" s="454">
        <f t="shared" si="200"/>
        <v>101.89765147124996</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40.812926840000003</v>
      </c>
      <c r="V552" s="475">
        <f t="shared" si="193"/>
        <v>38.728701878000003</v>
      </c>
      <c r="W552" s="460">
        <f t="shared" si="194"/>
        <v>38.14195479</v>
      </c>
      <c r="X552" s="476">
        <f t="shared" si="195"/>
        <v>158.9815935</v>
      </c>
      <c r="Y552" s="476">
        <f t="shared" si="196"/>
        <v>182.95408652699999</v>
      </c>
      <c r="Z552" s="478">
        <f t="shared" si="197"/>
        <v>12.876806388999999</v>
      </c>
      <c r="AA552" s="465">
        <f t="shared" si="198"/>
        <v>472.49606992399998</v>
      </c>
      <c r="AB552" s="429">
        <f t="shared" si="199"/>
        <v>3.0695515489118429E-2</v>
      </c>
      <c r="AC552" s="454">
        <f t="shared" si="200"/>
        <v>98.725213879921398</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209.06914557299999</v>
      </c>
      <c r="V553" s="475">
        <f t="shared" si="193"/>
        <v>337.35388703800004</v>
      </c>
      <c r="W553" s="460">
        <f t="shared" si="194"/>
        <v>408.80398613199998</v>
      </c>
      <c r="X553" s="476">
        <f t="shared" si="195"/>
        <v>1969.0597494899998</v>
      </c>
      <c r="Y553" s="476">
        <f t="shared" si="196"/>
        <v>2069.3982637630002</v>
      </c>
      <c r="Z553" s="478">
        <f t="shared" si="197"/>
        <v>39.464973946000001</v>
      </c>
      <c r="AA553" s="465">
        <f t="shared" si="198"/>
        <v>5033.1500059419996</v>
      </c>
      <c r="AB553" s="429">
        <f t="shared" si="199"/>
        <v>0.32697654816747868</v>
      </c>
      <c r="AC553" s="454">
        <f t="shared" si="200"/>
        <v>103.19121154622302</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114.501953124</v>
      </c>
      <c r="V554" s="475">
        <f t="shared" si="193"/>
        <v>167.56363797399999</v>
      </c>
      <c r="W554" s="460">
        <f t="shared" si="194"/>
        <v>209.168790957</v>
      </c>
      <c r="X554" s="476">
        <f t="shared" si="195"/>
        <v>1042.9222607250001</v>
      </c>
      <c r="Y554" s="476">
        <f t="shared" si="196"/>
        <v>1209.5413980650001</v>
      </c>
      <c r="Z554" s="478">
        <f t="shared" si="197"/>
        <v>44.795530283000005</v>
      </c>
      <c r="AA554" s="465">
        <f t="shared" si="198"/>
        <v>2788.493571128</v>
      </c>
      <c r="AB554" s="429">
        <f t="shared" si="199"/>
        <v>0.18115335354563764</v>
      </c>
      <c r="AC554" s="454">
        <f t="shared" si="200"/>
        <v>103.84116728207933</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86.701881229999998</v>
      </c>
      <c r="V555" s="475">
        <f t="shared" si="193"/>
        <v>139.674945804</v>
      </c>
      <c r="W555" s="460">
        <f t="shared" si="194"/>
        <v>164.12340401899999</v>
      </c>
      <c r="X555" s="476">
        <f t="shared" si="195"/>
        <v>643.43459898000003</v>
      </c>
      <c r="Y555" s="476">
        <f t="shared" si="196"/>
        <v>713.67961055000001</v>
      </c>
      <c r="Z555" s="478">
        <f t="shared" si="197"/>
        <v>27.230615569999998</v>
      </c>
      <c r="AA555" s="465">
        <f t="shared" si="198"/>
        <v>1774.8450561530001</v>
      </c>
      <c r="AB555" s="429">
        <f t="shared" si="199"/>
        <v>0.11530208901143378</v>
      </c>
      <c r="AC555" s="454">
        <f t="shared" si="200"/>
        <v>100.8322445973381</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99.442695763999993</v>
      </c>
      <c r="V556" s="475">
        <f t="shared" si="193"/>
        <v>141.56045446799999</v>
      </c>
      <c r="W556" s="460">
        <f t="shared" si="194"/>
        <v>159.11317134399999</v>
      </c>
      <c r="X556" s="476">
        <f t="shared" si="195"/>
        <v>652.60049036999999</v>
      </c>
      <c r="Y556" s="476">
        <f t="shared" si="196"/>
        <v>682.73682443200005</v>
      </c>
      <c r="Z556" s="478">
        <f t="shared" si="197"/>
        <v>39.719860037000004</v>
      </c>
      <c r="AA556" s="465">
        <f t="shared" si="198"/>
        <v>1775.173496415</v>
      </c>
      <c r="AB556" s="429">
        <f t="shared" si="199"/>
        <v>0.11532342599980511</v>
      </c>
      <c r="AC556" s="454">
        <f t="shared" si="200"/>
        <v>100.50264690683548</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156.239437713</v>
      </c>
      <c r="V557" s="475">
        <f t="shared" si="193"/>
        <v>223.98947928600001</v>
      </c>
      <c r="W557" s="460">
        <f t="shared" si="194"/>
        <v>280.004353176</v>
      </c>
      <c r="X557" s="476">
        <f t="shared" si="195"/>
        <v>1155.2053597500001</v>
      </c>
      <c r="Y557" s="476">
        <f t="shared" si="196"/>
        <v>1246.7756746329999</v>
      </c>
      <c r="Z557" s="478">
        <f t="shared" si="197"/>
        <v>55.075470222</v>
      </c>
      <c r="AA557" s="465">
        <f t="shared" si="198"/>
        <v>3117.2897747799998</v>
      </c>
      <c r="AB557" s="429">
        <f t="shared" si="199"/>
        <v>0.20251346552199051</v>
      </c>
      <c r="AC557" s="454">
        <f t="shared" si="200"/>
        <v>101.40782100575154</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336.167197622</v>
      </c>
      <c r="V558" s="475">
        <f t="shared" si="193"/>
        <v>439.33162018399997</v>
      </c>
      <c r="W558" s="460">
        <f t="shared" si="194"/>
        <v>464.89998972000001</v>
      </c>
      <c r="X558" s="476">
        <f t="shared" si="195"/>
        <v>1714.7337873450001</v>
      </c>
      <c r="Y558" s="476">
        <f t="shared" si="196"/>
        <v>1741.5831620240001</v>
      </c>
      <c r="Z558" s="478">
        <f t="shared" si="197"/>
        <v>93.869816381999996</v>
      </c>
      <c r="AA558" s="465">
        <f t="shared" si="198"/>
        <v>4790.5855732770005</v>
      </c>
      <c r="AB558" s="429">
        <f t="shared" si="199"/>
        <v>0.31121844820873129</v>
      </c>
      <c r="AC558" s="454">
        <f t="shared" si="200"/>
        <v>98.362411938575661</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54.459004399999998</v>
      </c>
      <c r="V559" s="475">
        <f t="shared" si="193"/>
        <v>80.982077653999994</v>
      </c>
      <c r="W559" s="460">
        <f t="shared" si="194"/>
        <v>105.26184161</v>
      </c>
      <c r="X559" s="476">
        <f t="shared" si="195"/>
        <v>437.95126317</v>
      </c>
      <c r="Y559" s="476">
        <f t="shared" si="196"/>
        <v>491.51681721899996</v>
      </c>
      <c r="Z559" s="478">
        <f t="shared" si="197"/>
        <v>47.081165196999997</v>
      </c>
      <c r="AA559" s="465">
        <f t="shared" si="198"/>
        <v>1217.25216925</v>
      </c>
      <c r="AB559" s="429">
        <f t="shared" si="199"/>
        <v>7.9078293331384386E-2</v>
      </c>
      <c r="AC559" s="454">
        <f t="shared" si="200"/>
        <v>102.00838793183242</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82.652048911999998</v>
      </c>
      <c r="V560" s="475">
        <f t="shared" si="193"/>
        <v>106.754199602</v>
      </c>
      <c r="W560" s="460">
        <f t="shared" si="194"/>
        <v>142.852843116</v>
      </c>
      <c r="X560" s="476">
        <f t="shared" si="195"/>
        <v>639.63297125999998</v>
      </c>
      <c r="Y560" s="476">
        <f t="shared" si="196"/>
        <v>772.11505238699999</v>
      </c>
      <c r="Z560" s="478">
        <f t="shared" si="197"/>
        <v>56.211759872000002</v>
      </c>
      <c r="AA560" s="465">
        <f t="shared" si="198"/>
        <v>1800.218875149</v>
      </c>
      <c r="AB560" s="429">
        <f t="shared" si="199"/>
        <v>0.11695048886825181</v>
      </c>
      <c r="AC560" s="454">
        <f t="shared" si="200"/>
        <v>102.90150989611161</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43.192150730999998</v>
      </c>
      <c r="V561" s="475">
        <f t="shared" si="193"/>
        <v>49.11844851</v>
      </c>
      <c r="W561" s="460">
        <f t="shared" si="194"/>
        <v>49.919186996999997</v>
      </c>
      <c r="X561" s="476">
        <f t="shared" si="195"/>
        <v>182.63395641</v>
      </c>
      <c r="Y561" s="476">
        <f t="shared" si="196"/>
        <v>242.860879665</v>
      </c>
      <c r="Z561" s="478">
        <f t="shared" si="197"/>
        <v>26.617669238999998</v>
      </c>
      <c r="AA561" s="465">
        <f t="shared" si="198"/>
        <v>594.34229155199989</v>
      </c>
      <c r="AB561" s="429">
        <f t="shared" si="199"/>
        <v>3.8611205843695179E-2</v>
      </c>
      <c r="AC561" s="454">
        <f t="shared" si="200"/>
        <v>98.863293398170981</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455.946071244</v>
      </c>
      <c r="V562" s="475">
        <f t="shared" si="193"/>
        <v>618.63486180400002</v>
      </c>
      <c r="W562" s="460">
        <f t="shared" si="194"/>
        <v>752.82070530800002</v>
      </c>
      <c r="X562" s="476">
        <f t="shared" si="195"/>
        <v>3190.2329282700002</v>
      </c>
      <c r="Y562" s="476">
        <f t="shared" si="196"/>
        <v>3318.9461093419995</v>
      </c>
      <c r="Z562" s="478">
        <f t="shared" si="197"/>
        <v>99.645586699000006</v>
      </c>
      <c r="AA562" s="465">
        <f t="shared" si="198"/>
        <v>8436.2262626669999</v>
      </c>
      <c r="AB562" s="429">
        <f t="shared" si="199"/>
        <v>0.54805601654433833</v>
      </c>
      <c r="AC562" s="454">
        <f t="shared" si="200"/>
        <v>101.24094979120302</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74.049919927999994</v>
      </c>
      <c r="V563" s="475">
        <f t="shared" si="193"/>
        <v>85.343760876000005</v>
      </c>
      <c r="W563" s="460">
        <f t="shared" si="194"/>
        <v>112.056453592</v>
      </c>
      <c r="X563" s="476">
        <f t="shared" si="195"/>
        <v>446.41971875999997</v>
      </c>
      <c r="Y563" s="476">
        <f t="shared" si="196"/>
        <v>460.240276456</v>
      </c>
      <c r="Z563" s="478">
        <f t="shared" si="197"/>
        <v>38.126120085000004</v>
      </c>
      <c r="AA563" s="465">
        <f t="shared" si="198"/>
        <v>1216.2362496969997</v>
      </c>
      <c r="AB563" s="429">
        <f t="shared" si="199"/>
        <v>7.9012294529786253E-2</v>
      </c>
      <c r="AC563" s="454">
        <f t="shared" si="200"/>
        <v>100.50146397787802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57.896566620999998</v>
      </c>
      <c r="V564" s="475">
        <f t="shared" si="193"/>
        <v>80.242666060000005</v>
      </c>
      <c r="W564" s="460">
        <f t="shared" si="194"/>
        <v>92.492959990000003</v>
      </c>
      <c r="X564" s="476">
        <f t="shared" si="195"/>
        <v>368.48106344999997</v>
      </c>
      <c r="Y564" s="476">
        <f t="shared" si="196"/>
        <v>379.88874456999997</v>
      </c>
      <c r="Z564" s="478">
        <f t="shared" si="197"/>
        <v>23.553337909</v>
      </c>
      <c r="AA564" s="465">
        <f t="shared" si="198"/>
        <v>1002.5553385999999</v>
      </c>
      <c r="AB564" s="429">
        <f t="shared" si="199"/>
        <v>6.51306008315468E-2</v>
      </c>
      <c r="AC564" s="454">
        <f t="shared" si="200"/>
        <v>100.1856901315511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146.18144403400001</v>
      </c>
      <c r="V565" s="475">
        <f t="shared" si="193"/>
        <v>193.820045714</v>
      </c>
      <c r="W565" s="460">
        <f t="shared" si="194"/>
        <v>254.969286361</v>
      </c>
      <c r="X565" s="476">
        <f t="shared" si="195"/>
        <v>1196.1698324700001</v>
      </c>
      <c r="Y565" s="476">
        <f t="shared" si="196"/>
        <v>1384.135160779</v>
      </c>
      <c r="Z565" s="478">
        <f t="shared" si="197"/>
        <v>64.361043730000006</v>
      </c>
      <c r="AA565" s="465">
        <f t="shared" si="198"/>
        <v>3239.6368130880001</v>
      </c>
      <c r="AB565" s="429">
        <f t="shared" si="199"/>
        <v>0.21046169122900019</v>
      </c>
      <c r="AC565" s="454">
        <f t="shared" si="200"/>
        <v>103.22691077963096</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337.186735274</v>
      </c>
      <c r="V566" s="475">
        <f t="shared" si="193"/>
        <v>428.07133175999996</v>
      </c>
      <c r="W566" s="460">
        <f t="shared" si="194"/>
        <v>527.705774421</v>
      </c>
      <c r="X566" s="476">
        <f t="shared" si="195"/>
        <v>2224.177154595</v>
      </c>
      <c r="Y566" s="476">
        <f t="shared" si="196"/>
        <v>2264.6370883439999</v>
      </c>
      <c r="Z566" s="478">
        <f t="shared" si="197"/>
        <v>45.298050009999997</v>
      </c>
      <c r="AA566" s="465">
        <f t="shared" si="198"/>
        <v>5827.0761344040002</v>
      </c>
      <c r="AB566" s="429">
        <f t="shared" si="199"/>
        <v>0.37855363700409278</v>
      </c>
      <c r="AC566" s="454">
        <f t="shared" si="200"/>
        <v>100.9697878538865</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629.28585586899999</v>
      </c>
      <c r="V567" s="475">
        <f t="shared" si="193"/>
        <v>847.42025281200006</v>
      </c>
      <c r="W567" s="460">
        <f t="shared" si="194"/>
        <v>1000.9714089409999</v>
      </c>
      <c r="X567" s="476">
        <f t="shared" si="195"/>
        <v>4050.1737028500002</v>
      </c>
      <c r="Y567" s="476">
        <f t="shared" si="196"/>
        <v>4198.0750800739997</v>
      </c>
      <c r="Z567" s="478">
        <f t="shared" si="197"/>
        <v>143.751124221</v>
      </c>
      <c r="AA567" s="465">
        <f t="shared" si="198"/>
        <v>10869.677424767</v>
      </c>
      <c r="AB567" s="429">
        <f t="shared" si="199"/>
        <v>0.70614418402955892</v>
      </c>
      <c r="AC567" s="454">
        <f t="shared" si="200"/>
        <v>100.45280093917923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62.981386702999998</v>
      </c>
      <c r="V568" s="475">
        <f t="shared" si="193"/>
        <v>90.605385913999996</v>
      </c>
      <c r="W568" s="460">
        <f t="shared" si="194"/>
        <v>115.105971143</v>
      </c>
      <c r="X568" s="476">
        <f t="shared" si="195"/>
        <v>516.15524311499996</v>
      </c>
      <c r="Y568" s="476">
        <f t="shared" si="196"/>
        <v>638.14752035399999</v>
      </c>
      <c r="Z568" s="478">
        <f t="shared" si="197"/>
        <v>33.026952314999996</v>
      </c>
      <c r="AA568" s="465">
        <f t="shared" si="198"/>
        <v>1456.022459544</v>
      </c>
      <c r="AB568" s="429">
        <f t="shared" si="199"/>
        <v>9.4589908370298181E-2</v>
      </c>
      <c r="AC568" s="454">
        <f t="shared" si="200"/>
        <v>102.98842274775404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311.82177699499999</v>
      </c>
      <c r="V569" s="475">
        <f t="shared" si="193"/>
        <v>434.22779557799998</v>
      </c>
      <c r="W569" s="460">
        <f t="shared" si="194"/>
        <v>471.38863577799998</v>
      </c>
      <c r="X569" s="476">
        <f t="shared" si="195"/>
        <v>1639.65112254</v>
      </c>
      <c r="Y569" s="476">
        <f t="shared" si="196"/>
        <v>1684.54669986</v>
      </c>
      <c r="Z569" s="478">
        <f t="shared" si="197"/>
        <v>115.95678245800001</v>
      </c>
      <c r="AA569" s="465">
        <f t="shared" si="198"/>
        <v>4657.5928132090003</v>
      </c>
      <c r="AB569" s="429">
        <f t="shared" si="199"/>
        <v>0.30257862750659392</v>
      </c>
      <c r="AC569" s="454">
        <f t="shared" si="200"/>
        <v>98.094587991128009</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174.854906497</v>
      </c>
      <c r="V571" s="475">
        <f t="shared" si="193"/>
        <v>245.291188186</v>
      </c>
      <c r="W571" s="460">
        <f t="shared" si="194"/>
        <v>328.436075329</v>
      </c>
      <c r="X571" s="476">
        <f t="shared" si="195"/>
        <v>1377.28139136</v>
      </c>
      <c r="Y571" s="476">
        <f t="shared" si="196"/>
        <v>1637.480695429</v>
      </c>
      <c r="Z571" s="478">
        <f t="shared" si="197"/>
        <v>85.461118577999997</v>
      </c>
      <c r="AA571" s="465">
        <f t="shared" si="198"/>
        <v>3848.8053753789995</v>
      </c>
      <c r="AB571" s="429">
        <f t="shared" si="199"/>
        <v>0.25003607973617875</v>
      </c>
      <c r="AC571" s="454">
        <f t="shared" si="200"/>
        <v>102.34295568740815</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34.737423962999998</v>
      </c>
      <c r="V572" s="475">
        <f t="shared" si="193"/>
        <v>67.243290946000002</v>
      </c>
      <c r="W572" s="460">
        <f t="shared" si="194"/>
        <v>79.865402742000001</v>
      </c>
      <c r="X572" s="476">
        <f t="shared" si="195"/>
        <v>381.57696122999994</v>
      </c>
      <c r="Y572" s="476">
        <f t="shared" si="196"/>
        <v>478.25243059799999</v>
      </c>
      <c r="Z572" s="478">
        <f t="shared" si="197"/>
        <v>23.628453697000001</v>
      </c>
      <c r="AA572" s="465">
        <f t="shared" si="198"/>
        <v>1065.3039631759998</v>
      </c>
      <c r="AB572" s="429">
        <f t="shared" si="199"/>
        <v>6.9207039769765472E-2</v>
      </c>
      <c r="AC572" s="454">
        <f t="shared" si="200"/>
        <v>103.99073457813101</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26.345527399000002</v>
      </c>
      <c r="V573" s="475">
        <f t="shared" si="193"/>
        <v>41.691485954000001</v>
      </c>
      <c r="W573" s="460">
        <f t="shared" si="194"/>
        <v>35.740151112</v>
      </c>
      <c r="X573" s="476">
        <f t="shared" si="195"/>
        <v>170.34312853500001</v>
      </c>
      <c r="Y573" s="476">
        <f t="shared" si="196"/>
        <v>175.61672407099999</v>
      </c>
      <c r="Z573" s="478">
        <f t="shared" si="197"/>
        <v>19.269023909000001</v>
      </c>
      <c r="AA573" s="465">
        <f t="shared" si="198"/>
        <v>469.00604097999997</v>
      </c>
      <c r="AB573" s="429">
        <f t="shared" si="199"/>
        <v>3.0468787174689791E-2</v>
      </c>
      <c r="AC573" s="454">
        <f t="shared" si="200"/>
        <v>100.66686087866475</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167.56431322900002</v>
      </c>
      <c r="V574" s="475">
        <f t="shared" si="193"/>
        <v>245.02022464999999</v>
      </c>
      <c r="W574" s="460">
        <f t="shared" si="194"/>
        <v>282.99064891900002</v>
      </c>
      <c r="X574" s="476">
        <f t="shared" si="195"/>
        <v>1127.4014289450001</v>
      </c>
      <c r="Y574" s="476">
        <f t="shared" si="196"/>
        <v>1162.3042700170001</v>
      </c>
      <c r="Z574" s="478">
        <f t="shared" si="197"/>
        <v>74.336993355000004</v>
      </c>
      <c r="AA574" s="465">
        <f t="shared" si="198"/>
        <v>3059.6178791150005</v>
      </c>
      <c r="AB574" s="429">
        <f t="shared" si="199"/>
        <v>0.19876683421782632</v>
      </c>
      <c r="AC574" s="454">
        <f t="shared" si="200"/>
        <v>100.35769918235306</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271.43113121300001</v>
      </c>
      <c r="V575" s="475">
        <f t="shared" si="193"/>
        <v>372.51134022000002</v>
      </c>
      <c r="W575" s="460">
        <f t="shared" si="194"/>
        <v>486.15811574499998</v>
      </c>
      <c r="X575" s="476">
        <f t="shared" si="195"/>
        <v>1946.8162091699999</v>
      </c>
      <c r="Y575" s="476">
        <f t="shared" si="196"/>
        <v>2142.3376878599997</v>
      </c>
      <c r="Z575" s="478">
        <f t="shared" si="197"/>
        <v>86.917846522000005</v>
      </c>
      <c r="AA575" s="465">
        <f t="shared" si="198"/>
        <v>5306.1723307299999</v>
      </c>
      <c r="AB575" s="429">
        <f t="shared" si="199"/>
        <v>0.34471333273111154</v>
      </c>
      <c r="AC575" s="454">
        <f t="shared" si="200"/>
        <v>101.286622598484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389.15047680399999</v>
      </c>
      <c r="V576" s="475">
        <f t="shared" si="193"/>
        <v>538.55887511200001</v>
      </c>
      <c r="W576" s="460">
        <f t="shared" si="194"/>
        <v>643.30898942199997</v>
      </c>
      <c r="X576" s="476">
        <f t="shared" si="195"/>
        <v>2562.86727741</v>
      </c>
      <c r="Y576" s="476">
        <f t="shared" si="196"/>
        <v>2702.6285281979999</v>
      </c>
      <c r="Z576" s="478">
        <f t="shared" si="197"/>
        <v>118.773624508</v>
      </c>
      <c r="AA576" s="465">
        <f t="shared" si="198"/>
        <v>6955.2877714539991</v>
      </c>
      <c r="AB576" s="429">
        <f t="shared" si="199"/>
        <v>0.45184744828519452</v>
      </c>
      <c r="AC576" s="454">
        <f t="shared" si="200"/>
        <v>100.50203876319243</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144.484108158</v>
      </c>
      <c r="V577" s="475">
        <f t="shared" si="193"/>
        <v>223.57260259399999</v>
      </c>
      <c r="W577" s="460">
        <f t="shared" si="194"/>
        <v>275.25775161600001</v>
      </c>
      <c r="X577" s="476">
        <f t="shared" si="195"/>
        <v>1188.131145825</v>
      </c>
      <c r="Y577" s="476">
        <f t="shared" si="196"/>
        <v>1458.690298468</v>
      </c>
      <c r="Z577" s="478">
        <f t="shared" si="197"/>
        <v>56.487887805</v>
      </c>
      <c r="AA577" s="465">
        <f t="shared" si="198"/>
        <v>3346.6237944660002</v>
      </c>
      <c r="AB577" s="429">
        <f t="shared" si="199"/>
        <v>0.21741205706918731</v>
      </c>
      <c r="AC577" s="454">
        <f t="shared" si="200"/>
        <v>102.5416619805456</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92.208128011999989</v>
      </c>
      <c r="V578" s="475">
        <f t="shared" si="193"/>
        <v>117.43907305399999</v>
      </c>
      <c r="W578" s="460">
        <f t="shared" si="194"/>
        <v>125.937189397</v>
      </c>
      <c r="X578" s="476">
        <f t="shared" si="195"/>
        <v>374.16029886000001</v>
      </c>
      <c r="Y578" s="476">
        <f t="shared" si="196"/>
        <v>378.23764225999997</v>
      </c>
      <c r="Z578" s="478">
        <f t="shared" si="197"/>
        <v>24.887463632999999</v>
      </c>
      <c r="AA578" s="465">
        <f t="shared" si="198"/>
        <v>1112.8697952159998</v>
      </c>
      <c r="AB578" s="429">
        <f t="shared" si="199"/>
        <v>7.2297134750600914E-2</v>
      </c>
      <c r="AC578" s="454">
        <f t="shared" si="200"/>
        <v>95.591390258224635</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303.44078716900003</v>
      </c>
      <c r="V579" s="475">
        <f t="shared" si="193"/>
        <v>456.96593483200002</v>
      </c>
      <c r="W579" s="460">
        <f t="shared" si="194"/>
        <v>545.11245313200004</v>
      </c>
      <c r="X579" s="476">
        <f t="shared" si="195"/>
        <v>2346.8720980349999</v>
      </c>
      <c r="Y579" s="476">
        <f t="shared" si="196"/>
        <v>2661.3943418479998</v>
      </c>
      <c r="Z579" s="478">
        <f t="shared" si="197"/>
        <v>71.921662701000002</v>
      </c>
      <c r="AA579" s="465">
        <f t="shared" si="198"/>
        <v>6385.7072777170006</v>
      </c>
      <c r="AB579" s="429">
        <f t="shared" si="199"/>
        <v>0.41484488259059316</v>
      </c>
      <c r="AC579" s="454">
        <f t="shared" si="200"/>
        <v>101.93241659942956</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316.77474964599998</v>
      </c>
      <c r="V580" s="475">
        <f t="shared" si="193"/>
        <v>476.47945548600001</v>
      </c>
      <c r="W580" s="460">
        <f t="shared" si="194"/>
        <v>547.01276905400005</v>
      </c>
      <c r="X580" s="476">
        <f t="shared" si="195"/>
        <v>2229.4415896649998</v>
      </c>
      <c r="Y580" s="476">
        <f t="shared" si="196"/>
        <v>2467.5231523119996</v>
      </c>
      <c r="Z580" s="478">
        <f t="shared" si="197"/>
        <v>93.726744050999997</v>
      </c>
      <c r="AA580" s="465">
        <f t="shared" si="198"/>
        <v>6130.9584602140003</v>
      </c>
      <c r="AB580" s="429">
        <f t="shared" si="199"/>
        <v>0.39829522901409736</v>
      </c>
      <c r="AC580" s="454">
        <f t="shared" si="200"/>
        <v>100.9480442456717</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20.779848042000001</v>
      </c>
      <c r="V581" s="475">
        <f t="shared" si="193"/>
        <v>34.882467384000002</v>
      </c>
      <c r="W581" s="460">
        <f t="shared" si="194"/>
        <v>49.851938195000002</v>
      </c>
      <c r="X581" s="476">
        <f t="shared" si="195"/>
        <v>219.187738935</v>
      </c>
      <c r="Y581" s="476">
        <f t="shared" si="196"/>
        <v>279.73927045200003</v>
      </c>
      <c r="Z581" s="478">
        <f t="shared" si="197"/>
        <v>17.501282397000001</v>
      </c>
      <c r="AA581" s="465">
        <f t="shared" si="198"/>
        <v>621.94254540500003</v>
      </c>
      <c r="AB581" s="429">
        <f t="shared" si="199"/>
        <v>4.0404245137724941E-2</v>
      </c>
      <c r="AC581" s="454">
        <f t="shared" si="200"/>
        <v>103.87740164892692</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362.51226672299998</v>
      </c>
      <c r="V582" s="475">
        <f t="shared" si="193"/>
        <v>571.235027178</v>
      </c>
      <c r="W582" s="460">
        <f t="shared" si="194"/>
        <v>710.747446857</v>
      </c>
      <c r="X582" s="476">
        <f t="shared" si="195"/>
        <v>3024.2606551350004</v>
      </c>
      <c r="Y582" s="476">
        <f t="shared" si="196"/>
        <v>3299.2269155060003</v>
      </c>
      <c r="Z582" s="478">
        <f t="shared" si="197"/>
        <v>109.668735239</v>
      </c>
      <c r="AA582" s="465">
        <f t="shared" si="198"/>
        <v>8077.6510466380005</v>
      </c>
      <c r="AB582" s="429">
        <f t="shared" si="199"/>
        <v>0.52476132311037482</v>
      </c>
      <c r="AC582" s="454">
        <f t="shared" si="200"/>
        <v>102.02309653203312</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72.112158657999998</v>
      </c>
      <c r="V583" s="475">
        <f t="shared" si="193"/>
        <v>125.794495994</v>
      </c>
      <c r="W583" s="460">
        <f t="shared" si="194"/>
        <v>145.65642577900002</v>
      </c>
      <c r="X583" s="476">
        <f t="shared" si="195"/>
        <v>627.30679973999997</v>
      </c>
      <c r="Y583" s="476">
        <f t="shared" si="196"/>
        <v>689.25591509499998</v>
      </c>
      <c r="Z583" s="478">
        <f t="shared" si="197"/>
        <v>61.682345353000009</v>
      </c>
      <c r="AA583" s="465">
        <f t="shared" si="198"/>
        <v>1721.8081406189999</v>
      </c>
      <c r="AB583" s="429">
        <f t="shared" si="199"/>
        <v>0.11185656731105047</v>
      </c>
      <c r="AC583" s="454">
        <f t="shared" si="200"/>
        <v>102.00668857930386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281.56406981700002</v>
      </c>
      <c r="V584" s="475">
        <f t="shared" si="193"/>
        <v>405.03204405399998</v>
      </c>
      <c r="W584" s="460">
        <f t="shared" si="194"/>
        <v>466.86649989099999</v>
      </c>
      <c r="X584" s="476">
        <f t="shared" si="195"/>
        <v>1859.9411716049999</v>
      </c>
      <c r="Y584" s="476">
        <f t="shared" si="196"/>
        <v>1959.276016817</v>
      </c>
      <c r="Z584" s="478">
        <f t="shared" si="197"/>
        <v>81.403024531</v>
      </c>
      <c r="AA584" s="465">
        <f t="shared" si="198"/>
        <v>5054.0828267149991</v>
      </c>
      <c r="AB584" s="429">
        <f t="shared" si="199"/>
        <v>0.32833644037646975</v>
      </c>
      <c r="AC584" s="454">
        <f t="shared" si="200"/>
        <v>100.36969591533824</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466.57158495499999</v>
      </c>
      <c r="V585" s="475">
        <f t="shared" ref="V585:V648" si="214">IFERROR(V$5*I585,"")</f>
        <v>683.33376810600009</v>
      </c>
      <c r="W585" s="460">
        <f t="shared" ref="W585:W648" si="215">IFERROR(W$5*K585,"")</f>
        <v>873.06169171399995</v>
      </c>
      <c r="X585" s="476">
        <f t="shared" ref="X585:X648" si="216">IFERROR(X$5*M585,"")</f>
        <v>3732.33782574</v>
      </c>
      <c r="Y585" s="476">
        <f t="shared" ref="Y585:Y648" si="217">IFERROR(Y$5*O585,"")</f>
        <v>3970.4523549730002</v>
      </c>
      <c r="Z585" s="478">
        <f t="shared" ref="Z585:Z648" si="218">IFERROR(Z$5*Q585,"")</f>
        <v>136.389974889</v>
      </c>
      <c r="AA585" s="465">
        <f t="shared" ref="AA585:AA648" si="219">IFERROR(SUM(U585:Z585),"")</f>
        <v>9862.1472003769995</v>
      </c>
      <c r="AB585" s="429">
        <f t="shared" ref="AB585:AB648" si="220">IF(OR(AA585="", AA585=0), "", AA585/$AA$5)</f>
        <v>0.64069039176099518</v>
      </c>
      <c r="AC585" s="454">
        <f t="shared" ref="AC585:AC648" si="221">IF(OR(AB585="", AB585=0), "", IF(AN585&gt;0, AB585/AN585*100, ""))</f>
        <v>101.95475832622063</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337.21518746999999</v>
      </c>
      <c r="V586" s="475">
        <f t="shared" si="214"/>
        <v>512.01930706000007</v>
      </c>
      <c r="W586" s="460">
        <f t="shared" si="215"/>
        <v>557.69801662400005</v>
      </c>
      <c r="X586" s="476">
        <f t="shared" si="216"/>
        <v>2152.9424673150002</v>
      </c>
      <c r="Y586" s="476">
        <f t="shared" si="217"/>
        <v>2226.6489875389998</v>
      </c>
      <c r="Z586" s="478">
        <f t="shared" si="218"/>
        <v>101.040480085</v>
      </c>
      <c r="AA586" s="465">
        <f t="shared" si="219"/>
        <v>5887.5644460930007</v>
      </c>
      <c r="AB586" s="429">
        <f t="shared" si="220"/>
        <v>0.38248323563262526</v>
      </c>
      <c r="AC586" s="454">
        <f t="shared" si="221"/>
        <v>99.680004747153362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184.01538483800002</v>
      </c>
      <c r="V587" s="475">
        <f t="shared" si="214"/>
        <v>225.91801464</v>
      </c>
      <c r="W587" s="460">
        <f t="shared" si="215"/>
        <v>261.04723182999999</v>
      </c>
      <c r="X587" s="476">
        <f t="shared" si="216"/>
        <v>1126.1238047849999</v>
      </c>
      <c r="Y587" s="476">
        <f t="shared" si="217"/>
        <v>1238.803536572</v>
      </c>
      <c r="Z587" s="478">
        <f t="shared" si="218"/>
        <v>71.695201118999989</v>
      </c>
      <c r="AA587" s="465">
        <f t="shared" si="219"/>
        <v>3107.6031737839999</v>
      </c>
      <c r="AB587" s="429">
        <f t="shared" si="220"/>
        <v>0.20188417941817707</v>
      </c>
      <c r="AC587" s="454">
        <f t="shared" si="221"/>
        <v>101.04393800490399</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144.179853923</v>
      </c>
      <c r="V588" s="475">
        <f t="shared" si="214"/>
        <v>183.57185447800001</v>
      </c>
      <c r="W588" s="460">
        <f t="shared" si="215"/>
        <v>218.23445488799999</v>
      </c>
      <c r="X588" s="476">
        <f t="shared" si="216"/>
        <v>808.19435257500004</v>
      </c>
      <c r="Y588" s="476">
        <f t="shared" si="217"/>
        <v>842.94513188899998</v>
      </c>
      <c r="Z588" s="478">
        <f t="shared" si="218"/>
        <v>55.349641462000001</v>
      </c>
      <c r="AA588" s="465">
        <f t="shared" si="219"/>
        <v>2252.475289215</v>
      </c>
      <c r="AB588" s="429">
        <f t="shared" si="220"/>
        <v>0.14633114332586242</v>
      </c>
      <c r="AC588" s="454">
        <f t="shared" si="221"/>
        <v>99.297752091189452</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173.665657135</v>
      </c>
      <c r="V589" s="475">
        <f t="shared" si="214"/>
        <v>308.58294531000001</v>
      </c>
      <c r="W589" s="460">
        <f t="shared" si="215"/>
        <v>398.87562507000001</v>
      </c>
      <c r="X589" s="476">
        <f t="shared" si="216"/>
        <v>1778.4378109500001</v>
      </c>
      <c r="Y589" s="476">
        <f t="shared" si="217"/>
        <v>2114.3476618200002</v>
      </c>
      <c r="Z589" s="478">
        <f t="shared" si="218"/>
        <v>63.270241038000009</v>
      </c>
      <c r="AA589" s="465">
        <f t="shared" si="219"/>
        <v>4837.1799413230001</v>
      </c>
      <c r="AB589" s="429">
        <f t="shared" si="220"/>
        <v>0.31424543242532321</v>
      </c>
      <c r="AC589" s="454">
        <f t="shared" si="221"/>
        <v>103.36949607725339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149.76917711900001</v>
      </c>
      <c r="V590" s="475">
        <f t="shared" si="214"/>
        <v>223.55469740000001</v>
      </c>
      <c r="W590" s="460">
        <f t="shared" si="215"/>
        <v>303.26704746199999</v>
      </c>
      <c r="X590" s="476">
        <f t="shared" si="216"/>
        <v>1363.9366497600001</v>
      </c>
      <c r="Y590" s="476">
        <f t="shared" si="217"/>
        <v>1538.4778146020001</v>
      </c>
      <c r="Z590" s="478">
        <f t="shared" si="218"/>
        <v>61.863498509999999</v>
      </c>
      <c r="AA590" s="465">
        <f t="shared" si="219"/>
        <v>3640.8688848530001</v>
      </c>
      <c r="AB590" s="429">
        <f t="shared" si="220"/>
        <v>0.23652756998980057</v>
      </c>
      <c r="AC590" s="454">
        <f t="shared" si="221"/>
        <v>103.14868662096741</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48.310204019000004</v>
      </c>
      <c r="V591" s="475">
        <f t="shared" si="214"/>
        <v>76.043141030000001</v>
      </c>
      <c r="W591" s="460">
        <f t="shared" si="215"/>
        <v>69.493575743999997</v>
      </c>
      <c r="X591" s="476">
        <f t="shared" si="216"/>
        <v>291.24444310500002</v>
      </c>
      <c r="Y591" s="476">
        <f t="shared" si="217"/>
        <v>282.83397222799999</v>
      </c>
      <c r="Z591" s="478">
        <f t="shared" si="218"/>
        <v>26.541503523999999</v>
      </c>
      <c r="AA591" s="465">
        <f t="shared" si="219"/>
        <v>794.46683965</v>
      </c>
      <c r="AB591" s="429">
        <f t="shared" si="220"/>
        <v>5.161221591957383E-2</v>
      </c>
      <c r="AC591" s="454">
        <f t="shared" si="221"/>
        <v>99.314174155653646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262.14523104300002</v>
      </c>
      <c r="V592" s="475">
        <f t="shared" si="214"/>
        <v>391.95549202000001</v>
      </c>
      <c r="W592" s="460">
        <f t="shared" si="215"/>
        <v>462.23917269899999</v>
      </c>
      <c r="X592" s="476">
        <f t="shared" si="216"/>
        <v>1729.82610363</v>
      </c>
      <c r="Y592" s="476">
        <f t="shared" si="217"/>
        <v>1727.1397414769999</v>
      </c>
      <c r="Z592" s="478">
        <f t="shared" si="218"/>
        <v>72.722680522000005</v>
      </c>
      <c r="AA592" s="465">
        <f t="shared" si="219"/>
        <v>4646.0284213909999</v>
      </c>
      <c r="AB592" s="429">
        <f t="shared" si="220"/>
        <v>0.30182735148385631</v>
      </c>
      <c r="AC592" s="454">
        <f t="shared" si="221"/>
        <v>99.643087219320549</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185.94330778900002</v>
      </c>
      <c r="V594" s="475">
        <f t="shared" si="214"/>
        <v>290.161159908</v>
      </c>
      <c r="W594" s="460">
        <f t="shared" si="215"/>
        <v>395.209161193</v>
      </c>
      <c r="X594" s="476">
        <f t="shared" si="216"/>
        <v>2034.4521612449998</v>
      </c>
      <c r="Y594" s="476">
        <f t="shared" si="217"/>
        <v>2211.7756509200003</v>
      </c>
      <c r="Z594" s="478">
        <f t="shared" si="218"/>
        <v>62.516334897</v>
      </c>
      <c r="AA594" s="465">
        <f t="shared" si="219"/>
        <v>5180.0577759520002</v>
      </c>
      <c r="AB594" s="429">
        <f t="shared" si="220"/>
        <v>0.33652035184512441</v>
      </c>
      <c r="AC594" s="454">
        <f t="shared" si="221"/>
        <v>104.60508601828123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76.965710819000009</v>
      </c>
      <c r="V595" s="475">
        <f t="shared" si="214"/>
        <v>97.638821696000008</v>
      </c>
      <c r="W595" s="460">
        <f t="shared" si="215"/>
        <v>159.33178060899999</v>
      </c>
      <c r="X595" s="476">
        <f t="shared" si="216"/>
        <v>766.30921116000002</v>
      </c>
      <c r="Y595" s="476">
        <f t="shared" si="217"/>
        <v>855.61228260999997</v>
      </c>
      <c r="Z595" s="478">
        <f t="shared" si="218"/>
        <v>28.483722205999999</v>
      </c>
      <c r="AA595" s="465">
        <f t="shared" si="219"/>
        <v>1984.3415291000001</v>
      </c>
      <c r="AB595" s="429">
        <f t="shared" si="220"/>
        <v>0.12891194238290132</v>
      </c>
      <c r="AC595" s="454">
        <f t="shared" si="221"/>
        <v>104.44717959585419</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290.62212987100003</v>
      </c>
      <c r="V596" s="475">
        <f t="shared" si="214"/>
        <v>432.48402800999997</v>
      </c>
      <c r="W596" s="460">
        <f t="shared" si="215"/>
        <v>570.495994774</v>
      </c>
      <c r="X596" s="476">
        <f t="shared" si="216"/>
        <v>2643.7256577600001</v>
      </c>
      <c r="Y596" s="476">
        <f t="shared" si="217"/>
        <v>2773.8451640939998</v>
      </c>
      <c r="Z596" s="478">
        <f t="shared" si="218"/>
        <v>88.553883498999994</v>
      </c>
      <c r="AA596" s="465">
        <f t="shared" si="219"/>
        <v>6799.7268580079999</v>
      </c>
      <c r="AB596" s="429">
        <f t="shared" si="220"/>
        <v>0.44174149665484308</v>
      </c>
      <c r="AC596" s="454">
        <f t="shared" si="221"/>
        <v>103.05484752719822</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158.45348478100001</v>
      </c>
      <c r="V597" s="475">
        <f t="shared" si="214"/>
        <v>193.02090309599998</v>
      </c>
      <c r="W597" s="460">
        <f t="shared" si="215"/>
        <v>281.02989526600004</v>
      </c>
      <c r="X597" s="476">
        <f t="shared" si="216"/>
        <v>1417.3725343800002</v>
      </c>
      <c r="Y597" s="476">
        <f t="shared" si="217"/>
        <v>1587.07182276</v>
      </c>
      <c r="Z597" s="478">
        <f t="shared" si="218"/>
        <v>53.400660514000002</v>
      </c>
      <c r="AA597" s="465">
        <f t="shared" si="219"/>
        <v>3690.3493007970001</v>
      </c>
      <c r="AB597" s="429">
        <f t="shared" si="220"/>
        <v>0.23974204513720523</v>
      </c>
      <c r="AC597" s="454">
        <f t="shared" si="221"/>
        <v>104.24935111662845</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15.092113366000001</v>
      </c>
      <c r="V598" s="475">
        <f t="shared" si="214"/>
        <v>29.714525519999999</v>
      </c>
      <c r="W598" s="460">
        <f t="shared" si="215"/>
        <v>44.414039328000001</v>
      </c>
      <c r="X598" s="476">
        <f t="shared" si="216"/>
        <v>227.35861320000001</v>
      </c>
      <c r="Y598" s="476">
        <f t="shared" si="217"/>
        <v>246.77300925000003</v>
      </c>
      <c r="Z598" s="478">
        <f t="shared" si="218"/>
        <v>8.2374722289999998</v>
      </c>
      <c r="AA598" s="465">
        <f t="shared" si="219"/>
        <v>571.58977289300003</v>
      </c>
      <c r="AB598" s="429">
        <f t="shared" si="220"/>
        <v>3.7133097699798612E-2</v>
      </c>
      <c r="AC598" s="454">
        <f t="shared" si="221"/>
        <v>105.44947586380815</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747.64920822199997</v>
      </c>
      <c r="V600" s="475">
        <f t="shared" si="214"/>
        <v>955.91210673800003</v>
      </c>
      <c r="W600" s="460">
        <f t="shared" si="215"/>
        <v>1087.525935544</v>
      </c>
      <c r="X600" s="476">
        <f t="shared" si="216"/>
        <v>4314.2968130999998</v>
      </c>
      <c r="Y600" s="476">
        <f t="shared" si="217"/>
        <v>4463.4475742759996</v>
      </c>
      <c r="Z600" s="478">
        <f t="shared" si="218"/>
        <v>169.44053227800001</v>
      </c>
      <c r="AA600" s="465">
        <f t="shared" si="219"/>
        <v>11738.272170157999</v>
      </c>
      <c r="AB600" s="429">
        <f t="shared" si="220"/>
        <v>0.7625720892716169</v>
      </c>
      <c r="AC600" s="454">
        <f t="shared" si="221"/>
        <v>99.784110854299328</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156.510357841</v>
      </c>
      <c r="V601" s="475">
        <f t="shared" si="214"/>
        <v>212.26864372</v>
      </c>
      <c r="W601" s="460">
        <f t="shared" si="215"/>
        <v>252.21343970199999</v>
      </c>
      <c r="X601" s="476">
        <f t="shared" si="216"/>
        <v>1031.2484202150001</v>
      </c>
      <c r="Y601" s="476">
        <f t="shared" si="217"/>
        <v>1047.2321858529999</v>
      </c>
      <c r="Z601" s="478">
        <f t="shared" si="218"/>
        <v>56.802330067</v>
      </c>
      <c r="AA601" s="465">
        <f t="shared" si="219"/>
        <v>2756.2753773980003</v>
      </c>
      <c r="AB601" s="429">
        <f t="shared" si="220"/>
        <v>0.17906031166101477</v>
      </c>
      <c r="AC601" s="454">
        <f t="shared" si="221"/>
        <v>100.57026245005405</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31.141095433</v>
      </c>
      <c r="V602" s="475">
        <f t="shared" si="214"/>
        <v>54.731372141999998</v>
      </c>
      <c r="W602" s="460">
        <f t="shared" si="215"/>
        <v>63.086969343</v>
      </c>
      <c r="X602" s="476">
        <f t="shared" si="216"/>
        <v>232.00840312500003</v>
      </c>
      <c r="Y602" s="476">
        <f t="shared" si="217"/>
        <v>288.38912180400001</v>
      </c>
      <c r="Z602" s="478">
        <f t="shared" si="218"/>
        <v>10.566072651000001</v>
      </c>
      <c r="AA602" s="465">
        <f t="shared" si="219"/>
        <v>679.92303449800011</v>
      </c>
      <c r="AB602" s="429">
        <f t="shared" si="220"/>
        <v>4.4170924088741639E-2</v>
      </c>
      <c r="AC602" s="454">
        <f t="shared" si="221"/>
        <v>100.67184589391856</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12.297177354999999</v>
      </c>
      <c r="V603" s="475">
        <f t="shared" si="214"/>
        <v>14.597380562</v>
      </c>
      <c r="W603" s="460">
        <f t="shared" si="215"/>
        <v>22.163558951999999</v>
      </c>
      <c r="X603" s="476">
        <f t="shared" si="216"/>
        <v>110.822235945</v>
      </c>
      <c r="Y603" s="476">
        <f t="shared" si="217"/>
        <v>53.625770434000003</v>
      </c>
      <c r="Z603" s="478">
        <f t="shared" si="218"/>
        <v>3.45209688</v>
      </c>
      <c r="AA603" s="465">
        <f t="shared" si="219"/>
        <v>216.95822012799999</v>
      </c>
      <c r="AB603" s="429">
        <f t="shared" si="220"/>
        <v>1.4094602749821347E-2</v>
      </c>
      <c r="AC603" s="454">
        <f t="shared" si="221"/>
        <v>101.91120957406548</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187.75868746200001</v>
      </c>
      <c r="V606" s="475">
        <f t="shared" si="214"/>
        <v>215.63312908400002</v>
      </c>
      <c r="W606" s="460">
        <f t="shared" si="215"/>
        <v>238.341312988</v>
      </c>
      <c r="X606" s="476">
        <f t="shared" si="216"/>
        <v>912.99075571500009</v>
      </c>
      <c r="Y606" s="476">
        <f t="shared" si="217"/>
        <v>862.04543929099998</v>
      </c>
      <c r="Z606" s="478">
        <f t="shared" si="218"/>
        <v>31.189450049000001</v>
      </c>
      <c r="AA606" s="465">
        <f t="shared" si="219"/>
        <v>2447.9587745889999</v>
      </c>
      <c r="AB606" s="429">
        <f t="shared" si="220"/>
        <v>0.15903064864477359</v>
      </c>
      <c r="AC606" s="454">
        <f t="shared" si="221"/>
        <v>98.358417082840106</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57.638120497000003</v>
      </c>
      <c r="V607" s="475">
        <f t="shared" si="214"/>
        <v>43.241781357999997</v>
      </c>
      <c r="W607" s="460">
        <f t="shared" si="215"/>
        <v>36.959676727999998</v>
      </c>
      <c r="X607" s="476">
        <f t="shared" si="216"/>
        <v>111.23986741500001</v>
      </c>
      <c r="Y607" s="476">
        <f t="shared" si="217"/>
        <v>92.475473405000002</v>
      </c>
      <c r="Z607" s="478">
        <f t="shared" si="218"/>
        <v>3.7229689639999997</v>
      </c>
      <c r="AA607" s="465">
        <f t="shared" si="219"/>
        <v>345.277888367</v>
      </c>
      <c r="AB607" s="429">
        <f t="shared" si="220"/>
        <v>2.2430837937179239E-2</v>
      </c>
      <c r="AC607" s="454">
        <f t="shared" si="221"/>
        <v>90.36905757786667</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28.12259864</v>
      </c>
      <c r="V608" s="475">
        <f t="shared" si="214"/>
        <v>19.17619908</v>
      </c>
      <c r="W608" s="460">
        <f t="shared" si="215"/>
        <v>22.775763356999999</v>
      </c>
      <c r="X608" s="476">
        <f t="shared" si="216"/>
        <v>79.238058705</v>
      </c>
      <c r="Y608" s="476">
        <f t="shared" si="217"/>
        <v>83.807558450999991</v>
      </c>
      <c r="Z608" s="478">
        <f t="shared" si="218"/>
        <v>1.7084200389999999</v>
      </c>
      <c r="AA608" s="465">
        <f t="shared" si="219"/>
        <v>234.82859827199999</v>
      </c>
      <c r="AB608" s="429">
        <f t="shared" si="220"/>
        <v>1.5255544615864354E-2</v>
      </c>
      <c r="AC608" s="454">
        <f t="shared" si="221"/>
        <v>95.88802842245336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19.975589746000001</v>
      </c>
      <c r="V609" s="475">
        <f t="shared" si="214"/>
        <v>15.828716408000002</v>
      </c>
      <c r="W609" s="460">
        <f t="shared" si="215"/>
        <v>13.019879503999999</v>
      </c>
      <c r="X609" s="476">
        <f t="shared" si="216"/>
        <v>40.037999640000002</v>
      </c>
      <c r="Y609" s="476">
        <f t="shared" si="217"/>
        <v>23.567356467</v>
      </c>
      <c r="Z609" s="478">
        <f t="shared" si="218"/>
        <v>2.1139984979999999</v>
      </c>
      <c r="AA609" s="465">
        <f t="shared" si="219"/>
        <v>114.54354026300001</v>
      </c>
      <c r="AB609" s="429">
        <f t="shared" si="220"/>
        <v>7.4412746224257788E-3</v>
      </c>
      <c r="AC609" s="454">
        <f t="shared" si="221"/>
        <v>89.195583023798335</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11.521396716</v>
      </c>
      <c r="V610" s="475">
        <f t="shared" si="214"/>
        <v>11.451724078</v>
      </c>
      <c r="W610" s="460">
        <f t="shared" si="215"/>
        <v>15.212524938</v>
      </c>
      <c r="X610" s="476">
        <f t="shared" si="216"/>
        <v>52.587278984999998</v>
      </c>
      <c r="Y610" s="476">
        <f t="shared" si="217"/>
        <v>41.732295157000003</v>
      </c>
      <c r="Z610" s="478">
        <f t="shared" si="218"/>
        <v>2.2107932589999999</v>
      </c>
      <c r="AA610" s="465">
        <f t="shared" si="219"/>
        <v>134.71601313300002</v>
      </c>
      <c r="AB610" s="429">
        <f t="shared" si="220"/>
        <v>8.7517711383745863E-3</v>
      </c>
      <c r="AC610" s="454">
        <f t="shared" si="221"/>
        <v>97.132037723688299</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28.008137300000001</v>
      </c>
      <c r="V611" s="475">
        <f t="shared" si="214"/>
        <v>33.087903437999998</v>
      </c>
      <c r="W611" s="460">
        <f t="shared" si="215"/>
        <v>38.139287727000003</v>
      </c>
      <c r="X611" s="476">
        <f t="shared" si="216"/>
        <v>151.942432185</v>
      </c>
      <c r="Y611" s="476">
        <f t="shared" si="217"/>
        <v>154.62986626700001</v>
      </c>
      <c r="Z611" s="478">
        <f t="shared" si="218"/>
        <v>4.7703207390000006</v>
      </c>
      <c r="AA611" s="465">
        <f t="shared" si="219"/>
        <v>410.57794765599999</v>
      </c>
      <c r="AB611" s="429">
        <f t="shared" si="220"/>
        <v>2.667302979640096E-2</v>
      </c>
      <c r="AC611" s="454">
        <f t="shared" si="221"/>
        <v>99.585469274498109</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37.412382084000001</v>
      </c>
      <c r="V612" s="475">
        <f t="shared" si="214"/>
        <v>33.113842013999999</v>
      </c>
      <c r="W612" s="460">
        <f t="shared" si="215"/>
        <v>31.485330853999997</v>
      </c>
      <c r="X612" s="476">
        <f t="shared" si="216"/>
        <v>131.56959796500001</v>
      </c>
      <c r="Y612" s="476">
        <f t="shared" si="217"/>
        <v>116.473941588</v>
      </c>
      <c r="Z612" s="478">
        <f t="shared" si="218"/>
        <v>2.8198924070000002</v>
      </c>
      <c r="AA612" s="465">
        <f t="shared" si="219"/>
        <v>352.874986912</v>
      </c>
      <c r="AB612" s="429">
        <f t="shared" si="220"/>
        <v>2.2924380361982719E-2</v>
      </c>
      <c r="AC612" s="454">
        <f t="shared" si="221"/>
        <v>96.854608383815645</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31.336709467000002</v>
      </c>
      <c r="V613" s="475">
        <f t="shared" si="214"/>
        <v>33.387264217999999</v>
      </c>
      <c r="W613" s="460">
        <f t="shared" si="215"/>
        <v>34.953885528000001</v>
      </c>
      <c r="X613" s="476">
        <f t="shared" si="216"/>
        <v>142.88892756000001</v>
      </c>
      <c r="Y613" s="476">
        <f t="shared" si="217"/>
        <v>136.902855636</v>
      </c>
      <c r="Z613" s="478">
        <f t="shared" si="218"/>
        <v>5.2654907379999996</v>
      </c>
      <c r="AA613" s="465">
        <f t="shared" si="219"/>
        <v>384.735133147</v>
      </c>
      <c r="AB613" s="429">
        <f t="shared" si="220"/>
        <v>2.4994161836354188E-2</v>
      </c>
      <c r="AC613" s="454">
        <f t="shared" si="221"/>
        <v>98.549617608150882</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22.806809568000002</v>
      </c>
      <c r="V614" s="475">
        <f t="shared" si="214"/>
        <v>15.790122996000001</v>
      </c>
      <c r="W614" s="460">
        <f t="shared" si="215"/>
        <v>18.315572112999998</v>
      </c>
      <c r="X614" s="476">
        <f t="shared" si="216"/>
        <v>72.967083015</v>
      </c>
      <c r="Y614" s="476">
        <f t="shared" si="217"/>
        <v>58.770878589000006</v>
      </c>
      <c r="Z614" s="478">
        <f t="shared" si="218"/>
        <v>3.7431864519999998</v>
      </c>
      <c r="AA614" s="465">
        <f t="shared" si="219"/>
        <v>192.39365273300001</v>
      </c>
      <c r="AB614" s="429">
        <f t="shared" si="220"/>
        <v>1.2498775594945756E-2</v>
      </c>
      <c r="AC614" s="454">
        <f t="shared" si="221"/>
        <v>96.352141494951411</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47.759753230000001</v>
      </c>
      <c r="V615" s="475">
        <f t="shared" si="214"/>
        <v>60.019763978</v>
      </c>
      <c r="W615" s="460">
        <f t="shared" si="215"/>
        <v>69.182716636999999</v>
      </c>
      <c r="X615" s="476">
        <f t="shared" si="216"/>
        <v>275.615798235</v>
      </c>
      <c r="Y615" s="476">
        <f t="shared" si="217"/>
        <v>274.36575326600001</v>
      </c>
      <c r="Z615" s="478">
        <f t="shared" si="218"/>
        <v>7.5739611460000003</v>
      </c>
      <c r="AA615" s="465">
        <f t="shared" si="219"/>
        <v>734.51774649200001</v>
      </c>
      <c r="AB615" s="429">
        <f t="shared" si="220"/>
        <v>4.771764740414474E-2</v>
      </c>
      <c r="AC615" s="454">
        <f t="shared" si="221"/>
        <v>99.696056977982138</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223.80625998799999</v>
      </c>
      <c r="V616" s="475">
        <f t="shared" si="214"/>
        <v>257.57826143</v>
      </c>
      <c r="W616" s="460">
        <f t="shared" si="215"/>
        <v>286.40407144799997</v>
      </c>
      <c r="X616" s="476">
        <f t="shared" si="216"/>
        <v>1182.8210147249999</v>
      </c>
      <c r="Y616" s="476">
        <f t="shared" si="217"/>
        <v>1209.9104300689999</v>
      </c>
      <c r="Z616" s="478">
        <f t="shared" si="218"/>
        <v>38.660055645</v>
      </c>
      <c r="AA616" s="465">
        <f t="shared" si="219"/>
        <v>3199.1800933049994</v>
      </c>
      <c r="AB616" s="429">
        <f t="shared" si="220"/>
        <v>0.20783343684174621</v>
      </c>
      <c r="AC616" s="454">
        <f t="shared" si="221"/>
        <v>99.701479180235651</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158.68481494</v>
      </c>
      <c r="V617" s="475">
        <f t="shared" si="214"/>
        <v>185.97875427</v>
      </c>
      <c r="W617" s="460">
        <f t="shared" si="215"/>
        <v>214.37131045499999</v>
      </c>
      <c r="X617" s="476">
        <f t="shared" si="216"/>
        <v>873.89315171999999</v>
      </c>
      <c r="Y617" s="476">
        <f t="shared" si="217"/>
        <v>856.65379989300004</v>
      </c>
      <c r="Z617" s="478">
        <f t="shared" si="218"/>
        <v>15.415865909000001</v>
      </c>
      <c r="AA617" s="465">
        <f t="shared" si="219"/>
        <v>2304.9976971870001</v>
      </c>
      <c r="AB617" s="429">
        <f t="shared" si="220"/>
        <v>0.1497432402512181</v>
      </c>
      <c r="AC617" s="454">
        <f t="shared" si="221"/>
        <v>99.66930354762637</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3.0212220629999997</v>
      </c>
      <c r="V618" s="475">
        <f t="shared" si="214"/>
        <v>4.5390651000000002</v>
      </c>
      <c r="W618" s="460">
        <f t="shared" si="215"/>
        <v>5.8592976750000005</v>
      </c>
      <c r="X618" s="476">
        <f t="shared" si="216"/>
        <v>21.599242215</v>
      </c>
      <c r="Y618" s="476">
        <f t="shared" si="217"/>
        <v>22.267925879</v>
      </c>
      <c r="Z618" s="478">
        <f t="shared" si="218"/>
        <v>0.849954027</v>
      </c>
      <c r="AA618" s="465">
        <f t="shared" si="219"/>
        <v>58.136706959000001</v>
      </c>
      <c r="AB618" s="429">
        <f t="shared" si="220"/>
        <v>3.77682758130319E-3</v>
      </c>
      <c r="AC618" s="454">
        <f t="shared" si="221"/>
        <v>100.20055666710692</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34.507768572000003</v>
      </c>
      <c r="V619" s="475">
        <f t="shared" si="214"/>
        <v>29.053905197999999</v>
      </c>
      <c r="W619" s="460">
        <f t="shared" si="215"/>
        <v>35.028095235999999</v>
      </c>
      <c r="X619" s="476">
        <f t="shared" si="216"/>
        <v>133.41797338500001</v>
      </c>
      <c r="Y619" s="476">
        <f t="shared" si="217"/>
        <v>106.07296996099998</v>
      </c>
      <c r="Z619" s="478">
        <f t="shared" si="218"/>
        <v>3.6565446499999998</v>
      </c>
      <c r="AA619" s="465">
        <f t="shared" si="219"/>
        <v>341.73725700199998</v>
      </c>
      <c r="AB619" s="429">
        <f t="shared" si="220"/>
        <v>2.2200822256999934E-2</v>
      </c>
      <c r="AC619" s="454">
        <f t="shared" si="221"/>
        <v>96.934871167619789</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104.94696036000001</v>
      </c>
      <c r="V620" s="475">
        <f t="shared" si="214"/>
        <v>117.52729169600001</v>
      </c>
      <c r="W620" s="460">
        <f t="shared" si="215"/>
        <v>126.35527185699999</v>
      </c>
      <c r="X620" s="476">
        <f t="shared" si="216"/>
        <v>529.21458634500004</v>
      </c>
      <c r="Y620" s="476">
        <f t="shared" si="217"/>
        <v>527.08699177899996</v>
      </c>
      <c r="Z620" s="478">
        <f t="shared" si="218"/>
        <v>22.248423243000001</v>
      </c>
      <c r="AA620" s="465">
        <f t="shared" si="219"/>
        <v>1427.3795252799998</v>
      </c>
      <c r="AB620" s="429">
        <f t="shared" si="220"/>
        <v>9.2729131766387307E-2</v>
      </c>
      <c r="AC620" s="454">
        <f t="shared" si="221"/>
        <v>99.422557643985371</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47.072267567000004</v>
      </c>
      <c r="V621" s="475">
        <f t="shared" si="214"/>
        <v>44.330221053999999</v>
      </c>
      <c r="W621" s="460">
        <f t="shared" si="215"/>
        <v>48.325698906999996</v>
      </c>
      <c r="X621" s="476">
        <f t="shared" si="216"/>
        <v>148.50095489999998</v>
      </c>
      <c r="Y621" s="476">
        <f t="shared" si="217"/>
        <v>133.88573591700001</v>
      </c>
      <c r="Z621" s="478">
        <f t="shared" si="218"/>
        <v>7.2905487320000004</v>
      </c>
      <c r="AA621" s="465">
        <f t="shared" si="219"/>
        <v>429.40542707699996</v>
      </c>
      <c r="AB621" s="429">
        <f t="shared" si="220"/>
        <v>2.7896149358604558E-2</v>
      </c>
      <c r="AC621" s="454">
        <f t="shared" si="221"/>
        <v>94.36953913292821</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17.822671709999998</v>
      </c>
      <c r="V622" s="475">
        <f t="shared" si="214"/>
        <v>21.692561594000001</v>
      </c>
      <c r="W622" s="460">
        <f t="shared" si="215"/>
        <v>20.875484536999998</v>
      </c>
      <c r="X622" s="476">
        <f t="shared" si="216"/>
        <v>74.18134216499999</v>
      </c>
      <c r="Y622" s="476">
        <f t="shared" si="217"/>
        <v>82.29676262000001</v>
      </c>
      <c r="Z622" s="478">
        <f t="shared" si="218"/>
        <v>3.4799191089999999</v>
      </c>
      <c r="AA622" s="465">
        <f t="shared" si="219"/>
        <v>220.348741735</v>
      </c>
      <c r="AB622" s="429">
        <f t="shared" si="220"/>
        <v>1.4314866610472293E-2</v>
      </c>
      <c r="AC622" s="454">
        <f t="shared" si="221"/>
        <v>97.314354519247686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5.6373794190000002</v>
      </c>
      <c r="V623" s="475">
        <f t="shared" si="214"/>
        <v>5.493904788</v>
      </c>
      <c r="W623" s="460">
        <f t="shared" si="215"/>
        <v>6.6282808619999996</v>
      </c>
      <c r="X623" s="476">
        <f t="shared" si="216"/>
        <v>40.224734835</v>
      </c>
      <c r="Y623" s="476">
        <f t="shared" si="217"/>
        <v>38.674400460999998</v>
      </c>
      <c r="Z623" s="478">
        <f t="shared" si="218"/>
        <v>1.062952978</v>
      </c>
      <c r="AA623" s="465">
        <f t="shared" si="219"/>
        <v>97.721653342999986</v>
      </c>
      <c r="AB623" s="429">
        <f t="shared" si="220"/>
        <v>6.3484475633729604E-3</v>
      </c>
      <c r="AC623" s="454">
        <f t="shared" si="221"/>
        <v>103.95818078792654</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2.1874403230000001</v>
      </c>
      <c r="V624" s="475">
        <f t="shared" si="214"/>
        <v>2.25896622</v>
      </c>
      <c r="W624" s="460">
        <f t="shared" si="215"/>
        <v>2.2959174240000002</v>
      </c>
      <c r="X624" s="476">
        <f t="shared" si="216"/>
        <v>12.15128955</v>
      </c>
      <c r="Y624" s="476">
        <f t="shared" si="217"/>
        <v>8.4404729879999998</v>
      </c>
      <c r="Z624" s="478">
        <f t="shared" si="218"/>
        <v>0.43610090999999995</v>
      </c>
      <c r="AA624" s="465">
        <f t="shared" si="219"/>
        <v>27.770187414999999</v>
      </c>
      <c r="AB624" s="429">
        <f t="shared" si="220"/>
        <v>1.8040789589423762E-3</v>
      </c>
      <c r="AC624" s="454">
        <f t="shared" si="221"/>
        <v>100.23948365802168</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10.693975511</v>
      </c>
      <c r="V625" s="475">
        <f t="shared" si="214"/>
        <v>13.952459318000001</v>
      </c>
      <c r="W625" s="460">
        <f t="shared" si="215"/>
        <v>16.508092529999999</v>
      </c>
      <c r="X625" s="476">
        <f t="shared" si="216"/>
        <v>75.703387215000006</v>
      </c>
      <c r="Y625" s="476">
        <f t="shared" si="217"/>
        <v>83.578715705999997</v>
      </c>
      <c r="Z625" s="478">
        <f t="shared" si="218"/>
        <v>2.9977853649999999</v>
      </c>
      <c r="AA625" s="465">
        <f t="shared" si="219"/>
        <v>203.434415645</v>
      </c>
      <c r="AB625" s="429">
        <f t="shared" si="220"/>
        <v>1.3216034278243357E-2</v>
      </c>
      <c r="AC625" s="454">
        <f t="shared" si="221"/>
        <v>102.10078885902809</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4.9800442949999999</v>
      </c>
      <c r="V626" s="475">
        <f t="shared" si="214"/>
        <v>6.8197408879999992</v>
      </c>
      <c r="W626" s="460">
        <f t="shared" si="215"/>
        <v>9.8984782549999988</v>
      </c>
      <c r="X626" s="476">
        <f t="shared" si="216"/>
        <v>54.431055239999999</v>
      </c>
      <c r="Y626" s="476">
        <f t="shared" si="217"/>
        <v>66.600729153000003</v>
      </c>
      <c r="Z626" s="478">
        <f t="shared" si="218"/>
        <v>1.2740416020000001</v>
      </c>
      <c r="AA626" s="465">
        <f t="shared" si="219"/>
        <v>144.00408943300002</v>
      </c>
      <c r="AB626" s="429">
        <f t="shared" si="220"/>
        <v>9.3551672469953887E-3</v>
      </c>
      <c r="AC626" s="454">
        <f t="shared" si="221"/>
        <v>105.6839880070477</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0.65486446399999998</v>
      </c>
      <c r="V627" s="475">
        <f t="shared" si="214"/>
        <v>0.85972662399999999</v>
      </c>
      <c r="W627" s="460">
        <f t="shared" si="215"/>
        <v>0.99097729599999995</v>
      </c>
      <c r="X627" s="476">
        <f t="shared" si="216"/>
        <v>3.9479368799999999</v>
      </c>
      <c r="Y627" s="476">
        <f t="shared" si="217"/>
        <v>4.0701597280000001</v>
      </c>
      <c r="Z627" s="478">
        <f t="shared" si="218"/>
        <v>0.165973072</v>
      </c>
      <c r="AA627" s="465">
        <f t="shared" si="219"/>
        <v>10.689638064</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6.8201645159999993</v>
      </c>
      <c r="V628" s="475">
        <f t="shared" si="214"/>
        <v>9.9915204099999997</v>
      </c>
      <c r="W628" s="460">
        <f t="shared" si="215"/>
        <v>11.856813143</v>
      </c>
      <c r="X628" s="476">
        <f t="shared" si="216"/>
        <v>64.391436749999997</v>
      </c>
      <c r="Y628" s="476">
        <f t="shared" si="217"/>
        <v>94.842104178</v>
      </c>
      <c r="Z628" s="478">
        <f t="shared" si="218"/>
        <v>2.7070454499999999</v>
      </c>
      <c r="AA628" s="465">
        <f t="shared" si="219"/>
        <v>190.60908444699999</v>
      </c>
      <c r="AB628" s="429">
        <f t="shared" si="220"/>
        <v>1.2382841840252061E-2</v>
      </c>
      <c r="AC628" s="454">
        <f t="shared" si="221"/>
        <v>105.25128450990715</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14.379909787000001</v>
      </c>
      <c r="V629" s="475">
        <f t="shared" si="214"/>
        <v>19.593341941999999</v>
      </c>
      <c r="W629" s="460">
        <f t="shared" si="215"/>
        <v>18.556182864</v>
      </c>
      <c r="X629" s="476">
        <f t="shared" si="216"/>
        <v>100.05444799499999</v>
      </c>
      <c r="Y629" s="476">
        <f t="shared" si="217"/>
        <v>109.131005321</v>
      </c>
      <c r="Z629" s="478">
        <f t="shared" si="218"/>
        <v>3.9334003380000002</v>
      </c>
      <c r="AA629" s="465">
        <f t="shared" si="219"/>
        <v>265.64828824700004</v>
      </c>
      <c r="AB629" s="429">
        <f t="shared" si="220"/>
        <v>1.7257733271422077E-2</v>
      </c>
      <c r="AC629" s="454">
        <f t="shared" si="221"/>
        <v>102.53579153828365</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11.345256575000001</v>
      </c>
      <c r="V630" s="475">
        <f t="shared" si="214"/>
        <v>11.754406412</v>
      </c>
      <c r="W630" s="460">
        <f t="shared" si="215"/>
        <v>16.733681252</v>
      </c>
      <c r="X630" s="476">
        <f t="shared" si="216"/>
        <v>46.526568705000003</v>
      </c>
      <c r="Y630" s="476">
        <f t="shared" si="217"/>
        <v>48.304802974000005</v>
      </c>
      <c r="Z630" s="478">
        <f t="shared" si="218"/>
        <v>2.1664709480000002</v>
      </c>
      <c r="AA630" s="465">
        <f t="shared" si="219"/>
        <v>136.83118686600002</v>
      </c>
      <c r="AB630" s="429">
        <f t="shared" si="220"/>
        <v>8.8891825418047181E-3</v>
      </c>
      <c r="AC630" s="454">
        <f t="shared" si="221"/>
        <v>96.15682182097359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88.814544482000002</v>
      </c>
      <c r="V631" s="475">
        <f t="shared" si="214"/>
        <v>103.636577628</v>
      </c>
      <c r="W631" s="460">
        <f t="shared" si="215"/>
        <v>105.66445253599998</v>
      </c>
      <c r="X631" s="476">
        <f t="shared" si="216"/>
        <v>358.20156583500005</v>
      </c>
      <c r="Y631" s="476">
        <f t="shared" si="217"/>
        <v>273.72509907799997</v>
      </c>
      <c r="Z631" s="478">
        <f t="shared" si="218"/>
        <v>8.5076894530000011</v>
      </c>
      <c r="AA631" s="465">
        <f t="shared" si="219"/>
        <v>938.54992901200001</v>
      </c>
      <c r="AB631" s="429">
        <f t="shared" si="220"/>
        <v>6.0972515364906124E-2</v>
      </c>
      <c r="AC631" s="454">
        <f t="shared" si="221"/>
        <v>95.231001661011632</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1.4570896519999998</v>
      </c>
      <c r="V632" s="475">
        <f t="shared" si="214"/>
        <v>1.9129130319999998</v>
      </c>
      <c r="W632" s="460">
        <f t="shared" si="215"/>
        <v>2.9925531379999999</v>
      </c>
      <c r="X632" s="476">
        <f t="shared" si="216"/>
        <v>8.7842573399999999</v>
      </c>
      <c r="Y632" s="476">
        <f t="shared" si="217"/>
        <v>7.5801719639999998</v>
      </c>
      <c r="Z632" s="478">
        <f t="shared" si="218"/>
        <v>0.36929419599999996</v>
      </c>
      <c r="AA632" s="465">
        <f t="shared" si="219"/>
        <v>23.096279321999997</v>
      </c>
      <c r="AB632" s="429">
        <f t="shared" si="220"/>
        <v>1.5004404159033324E-3</v>
      </c>
      <c r="AC632" s="454">
        <f t="shared" si="221"/>
        <v>97.415679131667176</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2.7374488449999999</v>
      </c>
      <c r="V633" s="475">
        <f t="shared" si="214"/>
        <v>2.7487561600000001</v>
      </c>
      <c r="W633" s="460">
        <f t="shared" si="215"/>
        <v>3.8738298090000001</v>
      </c>
      <c r="X633" s="476">
        <f t="shared" si="216"/>
        <v>9.8134072050000007</v>
      </c>
      <c r="Y633" s="476">
        <f t="shared" si="217"/>
        <v>11.628622547999999</v>
      </c>
      <c r="Z633" s="478">
        <f t="shared" si="218"/>
        <v>0.75374481599999998</v>
      </c>
      <c r="AA633" s="465">
        <f t="shared" si="219"/>
        <v>31.555809383</v>
      </c>
      <c r="AB633" s="429">
        <f t="shared" si="220"/>
        <v>2.0500103542519326E-3</v>
      </c>
      <c r="AC633" s="454">
        <f t="shared" si="221"/>
        <v>95.501316454149105</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34.234648425000003</v>
      </c>
      <c r="V634" s="475">
        <f t="shared" si="214"/>
        <v>37.132120130000004</v>
      </c>
      <c r="W634" s="460">
        <f t="shared" si="215"/>
        <v>38.650056690999996</v>
      </c>
      <c r="X634" s="476">
        <f t="shared" si="216"/>
        <v>143.01227500499999</v>
      </c>
      <c r="Y634" s="476">
        <f t="shared" si="217"/>
        <v>137.37534601199999</v>
      </c>
      <c r="Z634" s="478">
        <f t="shared" si="218"/>
        <v>5.1503763879999997</v>
      </c>
      <c r="AA634" s="465">
        <f t="shared" si="219"/>
        <v>395.55482265099994</v>
      </c>
      <c r="AB634" s="429">
        <f t="shared" si="220"/>
        <v>2.5697058575391406E-2</v>
      </c>
      <c r="AC634" s="454">
        <f t="shared" si="221"/>
        <v>97.306628360118793</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83.486276691</v>
      </c>
      <c r="V635" s="475">
        <f t="shared" si="214"/>
        <v>90.795954968000004</v>
      </c>
      <c r="W635" s="460">
        <f t="shared" si="215"/>
        <v>98.844976505999995</v>
      </c>
      <c r="X635" s="476">
        <f t="shared" si="216"/>
        <v>367.703759085</v>
      </c>
      <c r="Y635" s="476">
        <f t="shared" si="217"/>
        <v>319.12561244400001</v>
      </c>
      <c r="Z635" s="478">
        <f t="shared" si="218"/>
        <v>10.201622028999999</v>
      </c>
      <c r="AA635" s="465">
        <f t="shared" si="219"/>
        <v>970.15820172299993</v>
      </c>
      <c r="AB635" s="429">
        <f t="shared" si="220"/>
        <v>6.3025933977976997E-2</v>
      </c>
      <c r="AC635" s="454">
        <f t="shared" si="221"/>
        <v>97.274982281395779</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203.41236392900001</v>
      </c>
      <c r="V636" s="475">
        <f t="shared" si="214"/>
        <v>187.59664323599998</v>
      </c>
      <c r="W636" s="460">
        <f t="shared" si="215"/>
        <v>198.951422439</v>
      </c>
      <c r="X636" s="476">
        <f t="shared" si="216"/>
        <v>584.22676796999997</v>
      </c>
      <c r="Y636" s="476">
        <f t="shared" si="217"/>
        <v>531.36004760499998</v>
      </c>
      <c r="Z636" s="478">
        <f t="shared" si="218"/>
        <v>26.928352030999999</v>
      </c>
      <c r="AA636" s="465">
        <f t="shared" si="219"/>
        <v>1732.4755972100002</v>
      </c>
      <c r="AB636" s="429">
        <f t="shared" si="220"/>
        <v>0.11254957430065615</v>
      </c>
      <c r="AC636" s="454">
        <f t="shared" si="221"/>
        <v>93.47391362502627</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12.642889642</v>
      </c>
      <c r="V637" s="475">
        <f t="shared" si="214"/>
        <v>6.8834372259999999</v>
      </c>
      <c r="W637" s="460">
        <f t="shared" si="215"/>
        <v>9.2422566079999999</v>
      </c>
      <c r="X637" s="476">
        <f t="shared" si="216"/>
        <v>18.35803611</v>
      </c>
      <c r="Y637" s="476">
        <f t="shared" si="217"/>
        <v>15.463035272999999</v>
      </c>
      <c r="Z637" s="478">
        <f t="shared" si="218"/>
        <v>0.99752266499999986</v>
      </c>
      <c r="AA637" s="465">
        <f t="shared" si="219"/>
        <v>63.587177523999991</v>
      </c>
      <c r="AB637" s="429">
        <f t="shared" si="220"/>
        <v>4.1309151902812957E-3</v>
      </c>
      <c r="AC637" s="454">
        <f t="shared" si="221"/>
        <v>87.212007073171961</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13.240906293999998</v>
      </c>
      <c r="V638" s="475">
        <f t="shared" si="214"/>
        <v>9.2178768780000002</v>
      </c>
      <c r="W638" s="460">
        <f t="shared" si="215"/>
        <v>8.9118518820000006</v>
      </c>
      <c r="X638" s="476">
        <f t="shared" si="216"/>
        <v>34.685248094999999</v>
      </c>
      <c r="Y638" s="476">
        <f t="shared" si="217"/>
        <v>18.453170948</v>
      </c>
      <c r="Z638" s="478">
        <f t="shared" si="218"/>
        <v>1.0893027280000001</v>
      </c>
      <c r="AA638" s="465">
        <f t="shared" si="219"/>
        <v>85.598356824999996</v>
      </c>
      <c r="AB638" s="429">
        <f t="shared" si="220"/>
        <v>5.5608625235496652E-3</v>
      </c>
      <c r="AC638" s="454">
        <f t="shared" si="221"/>
        <v>92.745038037793051</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10.815850717</v>
      </c>
      <c r="V639" s="475">
        <f t="shared" si="214"/>
        <v>13.621603818000001</v>
      </c>
      <c r="W639" s="460">
        <f t="shared" si="215"/>
        <v>13.016700148</v>
      </c>
      <c r="X639" s="476">
        <f t="shared" si="216"/>
        <v>51.857000939999999</v>
      </c>
      <c r="Y639" s="476">
        <f t="shared" si="217"/>
        <v>43.792442518000001</v>
      </c>
      <c r="Z639" s="478">
        <f t="shared" si="218"/>
        <v>4.1815784160000007</v>
      </c>
      <c r="AA639" s="465">
        <f t="shared" si="219"/>
        <v>137.285176557</v>
      </c>
      <c r="AB639" s="429">
        <f t="shared" si="220"/>
        <v>8.9186757978951467E-3</v>
      </c>
      <c r="AC639" s="454">
        <f t="shared" si="221"/>
        <v>97.675635343515481</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33.210904993</v>
      </c>
      <c r="V640" s="475">
        <f t="shared" si="214"/>
        <v>33.207457097999999</v>
      </c>
      <c r="W640" s="460">
        <f t="shared" si="215"/>
        <v>36.641735419999996</v>
      </c>
      <c r="X640" s="476">
        <f t="shared" si="216"/>
        <v>107.24187979499999</v>
      </c>
      <c r="Y640" s="476">
        <f t="shared" si="217"/>
        <v>91.772827419999999</v>
      </c>
      <c r="Z640" s="478">
        <f t="shared" si="218"/>
        <v>5.2812654549999998</v>
      </c>
      <c r="AA640" s="465">
        <f t="shared" si="219"/>
        <v>307.35607018100001</v>
      </c>
      <c r="AB640" s="429">
        <f t="shared" si="220"/>
        <v>1.9967262403754953E-2</v>
      </c>
      <c r="AC640" s="454">
        <f t="shared" si="221"/>
        <v>93.833056456182447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8.3093067380000001</v>
      </c>
      <c r="V641" s="475">
        <f t="shared" si="214"/>
        <v>10.908718708</v>
      </c>
      <c r="W641" s="460">
        <f t="shared" si="215"/>
        <v>13.762387560000001</v>
      </c>
      <c r="X641" s="476">
        <f t="shared" si="216"/>
        <v>52.906309815</v>
      </c>
      <c r="Y641" s="476">
        <f t="shared" si="217"/>
        <v>40.369507159000001</v>
      </c>
      <c r="Z641" s="478">
        <f t="shared" si="218"/>
        <v>1.65360993</v>
      </c>
      <c r="AA641" s="465">
        <f t="shared" si="219"/>
        <v>127.90983991</v>
      </c>
      <c r="AB641" s="429">
        <f t="shared" si="220"/>
        <v>8.3096108562333536E-3</v>
      </c>
      <c r="AC641" s="454">
        <f t="shared" si="221"/>
        <v>98.964875462435501</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30.831685817</v>
      </c>
      <c r="V643" s="475">
        <f t="shared" si="214"/>
        <v>32.213608030000003</v>
      </c>
      <c r="W643" s="460">
        <f t="shared" si="215"/>
        <v>35.144843813999998</v>
      </c>
      <c r="X643" s="476">
        <f t="shared" si="216"/>
        <v>129.1523985</v>
      </c>
      <c r="Y643" s="476">
        <f t="shared" si="217"/>
        <v>152.50723478500001</v>
      </c>
      <c r="Z643" s="478">
        <f t="shared" si="218"/>
        <v>13.504284159000001</v>
      </c>
      <c r="AA643" s="465">
        <f t="shared" si="219"/>
        <v>393.35405510500004</v>
      </c>
      <c r="AB643" s="429">
        <f t="shared" si="220"/>
        <v>2.5554086604625482E-2</v>
      </c>
      <c r="AC643" s="454">
        <f t="shared" si="221"/>
        <v>98.503786975923617</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38.30346239</v>
      </c>
      <c r="V644" s="475">
        <f t="shared" si="214"/>
        <v>35.763735208</v>
      </c>
      <c r="W644" s="460">
        <f t="shared" si="215"/>
        <v>45.085255890999996</v>
      </c>
      <c r="X644" s="476">
        <f t="shared" si="216"/>
        <v>143.01259905000001</v>
      </c>
      <c r="Y644" s="476">
        <f t="shared" si="217"/>
        <v>178.14783794799999</v>
      </c>
      <c r="Z644" s="478">
        <f t="shared" si="218"/>
        <v>12.155175763999999</v>
      </c>
      <c r="AA644" s="465">
        <f t="shared" si="219"/>
        <v>452.46806625099998</v>
      </c>
      <c r="AB644" s="429">
        <f t="shared" si="220"/>
        <v>2.9394404355941012E-2</v>
      </c>
      <c r="AC644" s="454">
        <f t="shared" si="221"/>
        <v>97.552552463604158</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15.305026735000002</v>
      </c>
      <c r="V645" s="475">
        <f t="shared" si="214"/>
        <v>17.224430179999999</v>
      </c>
      <c r="W645" s="460">
        <f t="shared" si="215"/>
        <v>22.201462925999998</v>
      </c>
      <c r="X645" s="476">
        <f t="shared" si="216"/>
        <v>68.725538624999999</v>
      </c>
      <c r="Y645" s="476">
        <f t="shared" si="217"/>
        <v>63.432378051000001</v>
      </c>
      <c r="Z645" s="478">
        <f t="shared" si="218"/>
        <v>4.1119111109999995</v>
      </c>
      <c r="AA645" s="465">
        <f t="shared" si="219"/>
        <v>191.000747628</v>
      </c>
      <c r="AB645" s="429">
        <f t="shared" si="220"/>
        <v>1.2408286079906451E-2</v>
      </c>
      <c r="AC645" s="454">
        <f t="shared" si="221"/>
        <v>96.61516188398555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29.573247602000002</v>
      </c>
      <c r="V646" s="475">
        <f t="shared" si="214"/>
        <v>29.369272080000002</v>
      </c>
      <c r="W646" s="460">
        <f t="shared" si="215"/>
        <v>29.515919591999999</v>
      </c>
      <c r="X646" s="476">
        <f t="shared" si="216"/>
        <v>85.582274249999998</v>
      </c>
      <c r="Y646" s="476">
        <f t="shared" si="217"/>
        <v>78.967128520000003</v>
      </c>
      <c r="Z646" s="478">
        <f t="shared" si="218"/>
        <v>4.4225996389999995</v>
      </c>
      <c r="AA646" s="465">
        <f t="shared" si="219"/>
        <v>257.43044168300003</v>
      </c>
      <c r="AB646" s="429">
        <f t="shared" si="220"/>
        <v>1.6723864203404146E-2</v>
      </c>
      <c r="AC646" s="454">
        <f t="shared" si="221"/>
        <v>93.272464459717412</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11.153332499999999</v>
      </c>
      <c r="V647" s="475">
        <f t="shared" si="214"/>
        <v>13.224406374000001</v>
      </c>
      <c r="W647" s="460">
        <f t="shared" si="215"/>
        <v>12.151953845</v>
      </c>
      <c r="X647" s="476">
        <f t="shared" si="216"/>
        <v>44.449491420000001</v>
      </c>
      <c r="Y647" s="476">
        <f t="shared" si="217"/>
        <v>41.577523730000003</v>
      </c>
      <c r="Z647" s="478">
        <f t="shared" si="218"/>
        <v>3.9518320180000002</v>
      </c>
      <c r="AA647" s="465">
        <f t="shared" si="219"/>
        <v>126.50853988700001</v>
      </c>
      <c r="AB647" s="429">
        <f t="shared" si="220"/>
        <v>8.2185759687520305E-3</v>
      </c>
      <c r="AC647" s="454">
        <f t="shared" si="221"/>
        <v>96.48589188522034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10.142220553</v>
      </c>
      <c r="V648" s="475">
        <f t="shared" si="214"/>
        <v>10.633448170000001</v>
      </c>
      <c r="W648" s="460">
        <f t="shared" si="215"/>
        <v>10.176596274</v>
      </c>
      <c r="X648" s="476">
        <f t="shared" si="216"/>
        <v>36.229339574999997</v>
      </c>
      <c r="Y648" s="476">
        <f t="shared" si="217"/>
        <v>42.999191334000002</v>
      </c>
      <c r="Z648" s="478">
        <f t="shared" si="218"/>
        <v>6.8507440390000003</v>
      </c>
      <c r="AA648" s="465">
        <f t="shared" si="219"/>
        <v>117.03153994500001</v>
      </c>
      <c r="AB648" s="429">
        <f t="shared" si="220"/>
        <v>7.602906512375756E-3</v>
      </c>
      <c r="AC648" s="454">
        <f t="shared" si="221"/>
        <v>97.273351020714699</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3.2369823489999998</v>
      </c>
      <c r="V649" s="475">
        <f t="shared" ref="V649:V712" si="235">IFERROR(V$5*I649,"")</f>
        <v>6.3453083379999997</v>
      </c>
      <c r="W649" s="460">
        <f t="shared" ref="W649:W712" si="236">IFERROR(W$5*K649,"")</f>
        <v>5.2820462079999997</v>
      </c>
      <c r="X649" s="476">
        <f t="shared" ref="X649:X712" si="237">IFERROR(X$5*M649,"")</f>
        <v>21.7074903</v>
      </c>
      <c r="Y649" s="476">
        <f t="shared" ref="Y649:Y712" si="238">IFERROR(Y$5*O649,"")</f>
        <v>14.044614662999999</v>
      </c>
      <c r="Z649" s="478">
        <f t="shared" ref="Z649:Z712" si="239">IFERROR(Z$5*Q649,"")</f>
        <v>2.9685176639999997</v>
      </c>
      <c r="AA649" s="465">
        <f t="shared" ref="AA649:AA712" si="240">IFERROR(SUM(U649:Z649),"")</f>
        <v>53.584959521999991</v>
      </c>
      <c r="AB649" s="429">
        <f t="shared" ref="AB649:AB712" si="241">IF(OR(AA649="", AA649=0), "", AA649/$AA$5)</f>
        <v>3.4811251557201319E-3</v>
      </c>
      <c r="AC649" s="454">
        <f t="shared" ref="AC649:AC712" si="242">IF(OR(AB649="", AB649=0), "", IF(AN649&gt;0, AB649/AN649*100, ""))</f>
        <v>97.527113198352353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9.9263178740000004</v>
      </c>
      <c r="V650" s="475">
        <f t="shared" si="235"/>
        <v>9.8548452099999988</v>
      </c>
      <c r="W650" s="460">
        <f t="shared" si="236"/>
        <v>8.1272844279999994</v>
      </c>
      <c r="X650" s="476">
        <f t="shared" si="237"/>
        <v>19.188017684999998</v>
      </c>
      <c r="Y650" s="476">
        <f t="shared" si="238"/>
        <v>20.967909191</v>
      </c>
      <c r="Z650" s="478">
        <f t="shared" si="239"/>
        <v>2.1106799829999998</v>
      </c>
      <c r="AA650" s="465">
        <f t="shared" si="240"/>
        <v>70.175054371000002</v>
      </c>
      <c r="AB650" s="429">
        <f t="shared" si="241"/>
        <v>4.5588939369193794E-3</v>
      </c>
      <c r="AC650" s="454">
        <f t="shared" si="242"/>
        <v>89.914193200230244</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33.250838213999998</v>
      </c>
      <c r="V651" s="475">
        <f t="shared" si="235"/>
        <v>45.800986100000003</v>
      </c>
      <c r="W651" s="460">
        <f t="shared" si="236"/>
        <v>37.589981201000001</v>
      </c>
      <c r="X651" s="476">
        <f t="shared" si="237"/>
        <v>111.15381357000001</v>
      </c>
      <c r="Y651" s="476">
        <f t="shared" si="238"/>
        <v>102.05319725000001</v>
      </c>
      <c r="Z651" s="478">
        <f t="shared" si="239"/>
        <v>8.518742725000001</v>
      </c>
      <c r="AA651" s="465">
        <f t="shared" si="240"/>
        <v>338.36755906000002</v>
      </c>
      <c r="AB651" s="429">
        <f t="shared" si="241"/>
        <v>2.1981911197297473E-2</v>
      </c>
      <c r="AC651" s="454">
        <f t="shared" si="242"/>
        <v>93.214182294939292</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226.064093375</v>
      </c>
      <c r="V653" s="475">
        <f t="shared" si="235"/>
        <v>218.61976323000002</v>
      </c>
      <c r="W653" s="460">
        <f t="shared" si="236"/>
        <v>230.58830925499998</v>
      </c>
      <c r="X653" s="476">
        <f t="shared" si="237"/>
        <v>937.37177076</v>
      </c>
      <c r="Y653" s="476">
        <f t="shared" si="238"/>
        <v>799.90945582999996</v>
      </c>
      <c r="Z653" s="478">
        <f t="shared" si="239"/>
        <v>0</v>
      </c>
      <c r="AA653" s="465">
        <f t="shared" si="240"/>
        <v>2412.55339245</v>
      </c>
      <c r="AB653" s="429">
        <f t="shared" si="241"/>
        <v>0.15673055235821479</v>
      </c>
      <c r="AC653" s="454">
        <f t="shared" si="242"/>
        <v>97.572549955903668</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219.31018403900001</v>
      </c>
      <c r="V654" s="475">
        <f t="shared" si="235"/>
        <v>232.22254449599998</v>
      </c>
      <c r="W654" s="460">
        <f t="shared" si="236"/>
        <v>255.84404592300001</v>
      </c>
      <c r="X654" s="476">
        <f t="shared" si="237"/>
        <v>925.99328873999991</v>
      </c>
      <c r="Y654" s="476">
        <f t="shared" si="238"/>
        <v>872.07909032599991</v>
      </c>
      <c r="Z654" s="478">
        <f t="shared" si="239"/>
        <v>0</v>
      </c>
      <c r="AA654" s="465">
        <f t="shared" si="240"/>
        <v>2505.4491535239999</v>
      </c>
      <c r="AB654" s="429">
        <f t="shared" si="241"/>
        <v>0.16276548778821542</v>
      </c>
      <c r="AC654" s="454">
        <f t="shared" si="242"/>
        <v>97.21627918638211</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294.927809405</v>
      </c>
      <c r="V655" s="475">
        <f t="shared" si="235"/>
        <v>306.06122349399999</v>
      </c>
      <c r="W655" s="460">
        <f t="shared" si="236"/>
        <v>347.611844469</v>
      </c>
      <c r="X655" s="476">
        <f t="shared" si="237"/>
        <v>1347.8895888899999</v>
      </c>
      <c r="Y655" s="476">
        <f t="shared" si="238"/>
        <v>1262.788864393</v>
      </c>
      <c r="Z655" s="478">
        <f t="shared" si="239"/>
        <v>0</v>
      </c>
      <c r="AA655" s="465">
        <f t="shared" si="240"/>
        <v>3559.2793306510002</v>
      </c>
      <c r="AB655" s="429">
        <f t="shared" si="241"/>
        <v>0.23122713770226727</v>
      </c>
      <c r="AC655" s="454">
        <f t="shared" si="242"/>
        <v>98.248377191322078</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105.203510111</v>
      </c>
      <c r="V656" s="475">
        <f t="shared" si="235"/>
        <v>84.703098351999998</v>
      </c>
      <c r="W656" s="460">
        <f t="shared" si="236"/>
        <v>117.809434059</v>
      </c>
      <c r="X656" s="476">
        <f t="shared" si="237"/>
        <v>337.897463265</v>
      </c>
      <c r="Y656" s="476">
        <f t="shared" si="238"/>
        <v>263.799612798</v>
      </c>
      <c r="Z656" s="478">
        <f t="shared" si="239"/>
        <v>0</v>
      </c>
      <c r="AA656" s="465">
        <f t="shared" si="240"/>
        <v>909.41311858500001</v>
      </c>
      <c r="AB656" s="429">
        <f t="shared" si="241"/>
        <v>5.9079654296433443E-2</v>
      </c>
      <c r="AC656" s="454">
        <f t="shared" si="242"/>
        <v>93.896525949649643</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92.952221964999993</v>
      </c>
      <c r="V657" s="475">
        <f t="shared" si="235"/>
        <v>73.309689026000001</v>
      </c>
      <c r="W657" s="460">
        <f t="shared" si="236"/>
        <v>87.718770238999994</v>
      </c>
      <c r="X657" s="476">
        <f t="shared" si="237"/>
        <v>270.25541742000001</v>
      </c>
      <c r="Y657" s="476">
        <f t="shared" si="238"/>
        <v>261.941329999</v>
      </c>
      <c r="Z657" s="478">
        <f t="shared" si="239"/>
        <v>0</v>
      </c>
      <c r="AA657" s="465">
        <f t="shared" si="240"/>
        <v>786.17742864900003</v>
      </c>
      <c r="AB657" s="429">
        <f t="shared" si="241"/>
        <v>5.1073697696940167E-2</v>
      </c>
      <c r="AC657" s="454">
        <f t="shared" si="242"/>
        <v>94.578780796569191</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82.363280623000009</v>
      </c>
      <c r="V658" s="475">
        <f t="shared" si="235"/>
        <v>78.893496135999996</v>
      </c>
      <c r="W658" s="460">
        <f t="shared" si="236"/>
        <v>71.888330042000007</v>
      </c>
      <c r="X658" s="476">
        <f t="shared" si="237"/>
        <v>273.46487848499999</v>
      </c>
      <c r="Y658" s="476">
        <f t="shared" si="238"/>
        <v>232.72266252899999</v>
      </c>
      <c r="Z658" s="478">
        <f t="shared" si="239"/>
        <v>0</v>
      </c>
      <c r="AA658" s="465">
        <f t="shared" si="240"/>
        <v>739.33264781499997</v>
      </c>
      <c r="AB658" s="429">
        <f t="shared" si="241"/>
        <v>4.8030445515169232E-2</v>
      </c>
      <c r="AC658" s="454">
        <f t="shared" si="242"/>
        <v>95.382408798617917</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55.339421262000002</v>
      </c>
      <c r="V659" s="475">
        <f t="shared" si="235"/>
        <v>37.632628674000003</v>
      </c>
      <c r="W659" s="460">
        <f t="shared" si="236"/>
        <v>41.968206991999999</v>
      </c>
      <c r="X659" s="476">
        <f t="shared" si="237"/>
        <v>137.11554855</v>
      </c>
      <c r="Y659" s="476">
        <f t="shared" si="238"/>
        <v>118.833017532</v>
      </c>
      <c r="Z659" s="478">
        <f t="shared" si="239"/>
        <v>0</v>
      </c>
      <c r="AA659" s="465">
        <f t="shared" si="240"/>
        <v>390.88882301000001</v>
      </c>
      <c r="AB659" s="429">
        <f t="shared" si="241"/>
        <v>2.5393933801728059E-2</v>
      </c>
      <c r="AC659" s="454">
        <f t="shared" si="242"/>
        <v>93.447965857654012</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373.64351227700001</v>
      </c>
      <c r="V660" s="475">
        <f t="shared" si="235"/>
        <v>452.41006883400001</v>
      </c>
      <c r="W660" s="460">
        <f t="shared" si="236"/>
        <v>438.69558059800005</v>
      </c>
      <c r="X660" s="476">
        <f t="shared" si="237"/>
        <v>1675.0048925250001</v>
      </c>
      <c r="Y660" s="476">
        <f t="shared" si="238"/>
        <v>1464.2175907110002</v>
      </c>
      <c r="Z660" s="478">
        <f t="shared" si="239"/>
        <v>0</v>
      </c>
      <c r="AA660" s="465">
        <f t="shared" si="240"/>
        <v>4403.9716449450007</v>
      </c>
      <c r="AB660" s="429">
        <f t="shared" si="241"/>
        <v>0.28610223120541811</v>
      </c>
      <c r="AC660" s="454">
        <f t="shared" si="242"/>
        <v>97.089077671468587</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258.99443983699996</v>
      </c>
      <c r="V661" s="475">
        <f t="shared" si="235"/>
        <v>280.68217644999999</v>
      </c>
      <c r="W661" s="460">
        <f t="shared" si="236"/>
        <v>223.11079643400001</v>
      </c>
      <c r="X661" s="476">
        <f t="shared" si="237"/>
        <v>580.13379536999992</v>
      </c>
      <c r="Y661" s="476">
        <f t="shared" si="238"/>
        <v>395.44702695400002</v>
      </c>
      <c r="Z661" s="478">
        <f t="shared" si="239"/>
        <v>0</v>
      </c>
      <c r="AA661" s="465">
        <f t="shared" si="240"/>
        <v>1738.3682350449997</v>
      </c>
      <c r="AB661" s="429">
        <f t="shared" si="241"/>
        <v>0.1129323871269408</v>
      </c>
      <c r="AC661" s="454">
        <f t="shared" si="242"/>
        <v>88.589403348112711</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71.678673816999989</v>
      </c>
      <c r="V662" s="475">
        <f t="shared" si="235"/>
        <v>88.137758508000005</v>
      </c>
      <c r="W662" s="460">
        <f t="shared" si="236"/>
        <v>74.044144606000003</v>
      </c>
      <c r="X662" s="476">
        <f t="shared" si="237"/>
        <v>203.90633954999998</v>
      </c>
      <c r="Y662" s="476">
        <f t="shared" si="238"/>
        <v>161.37436512900001</v>
      </c>
      <c r="Z662" s="478">
        <f t="shared" si="239"/>
        <v>0</v>
      </c>
      <c r="AA662" s="465">
        <f t="shared" si="240"/>
        <v>599.14128160999996</v>
      </c>
      <c r="AB662" s="429">
        <f t="shared" si="241"/>
        <v>3.8922970285844211E-2</v>
      </c>
      <c r="AC662" s="454">
        <f t="shared" si="242"/>
        <v>91.064938498404402</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256.05850552300001</v>
      </c>
      <c r="V663" s="475">
        <f t="shared" si="235"/>
        <v>257.44070848799998</v>
      </c>
      <c r="W663" s="460">
        <f t="shared" si="236"/>
        <v>258.71027245900001</v>
      </c>
      <c r="X663" s="476">
        <f t="shared" si="237"/>
        <v>1013.4967632600001</v>
      </c>
      <c r="Y663" s="476">
        <f t="shared" si="238"/>
        <v>835.4126215770001</v>
      </c>
      <c r="Z663" s="478">
        <f t="shared" si="239"/>
        <v>0</v>
      </c>
      <c r="AA663" s="465">
        <f t="shared" si="240"/>
        <v>2621.1188713070001</v>
      </c>
      <c r="AB663" s="429">
        <f t="shared" si="241"/>
        <v>0.17027992407633341</v>
      </c>
      <c r="AC663" s="454">
        <f t="shared" si="242"/>
        <v>96.699909233022012</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205.54006897400001</v>
      </c>
      <c r="V664" s="475">
        <f t="shared" si="235"/>
        <v>171.08387983200001</v>
      </c>
      <c r="W664" s="460">
        <f t="shared" si="236"/>
        <v>174.45687325700001</v>
      </c>
      <c r="X664" s="476">
        <f t="shared" si="237"/>
        <v>467.69206778999995</v>
      </c>
      <c r="Y664" s="476">
        <f t="shared" si="238"/>
        <v>339.333133078</v>
      </c>
      <c r="Z664" s="478">
        <f t="shared" si="239"/>
        <v>0</v>
      </c>
      <c r="AA664" s="465">
        <f t="shared" si="240"/>
        <v>1358.1060229309999</v>
      </c>
      <c r="AB664" s="429">
        <f t="shared" si="241"/>
        <v>8.8228806790814004E-2</v>
      </c>
      <c r="AC664" s="454">
        <f t="shared" si="242"/>
        <v>90.206756830675118</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104.513204878</v>
      </c>
      <c r="V665" s="475">
        <f t="shared" si="235"/>
        <v>153.68760039599999</v>
      </c>
      <c r="W665" s="460">
        <f t="shared" si="236"/>
        <v>150.21227026</v>
      </c>
      <c r="X665" s="476">
        <f t="shared" si="237"/>
        <v>676.60742673000004</v>
      </c>
      <c r="Y665" s="476">
        <f t="shared" si="238"/>
        <v>669.86947953399999</v>
      </c>
      <c r="Z665" s="478">
        <f t="shared" si="239"/>
        <v>0</v>
      </c>
      <c r="AA665" s="465">
        <f t="shared" si="240"/>
        <v>1754.889981798</v>
      </c>
      <c r="AB665" s="429">
        <f t="shared" si="241"/>
        <v>0.11400571570181252</v>
      </c>
      <c r="AC665" s="454">
        <f t="shared" si="242"/>
        <v>100.47982665846067</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54.692607189</v>
      </c>
      <c r="V666" s="475">
        <f t="shared" si="235"/>
        <v>58.697703778000005</v>
      </c>
      <c r="W666" s="460">
        <f t="shared" si="236"/>
        <v>70.451840492000002</v>
      </c>
      <c r="X666" s="476">
        <f t="shared" si="237"/>
        <v>361.21589496000001</v>
      </c>
      <c r="Y666" s="476">
        <f t="shared" si="238"/>
        <v>386.06237031000001</v>
      </c>
      <c r="Z666" s="478">
        <f t="shared" si="239"/>
        <v>0</v>
      </c>
      <c r="AA666" s="465">
        <f t="shared" si="240"/>
        <v>931.120416729</v>
      </c>
      <c r="AB666" s="429">
        <f t="shared" si="241"/>
        <v>6.0489860113623076E-2</v>
      </c>
      <c r="AC666" s="454">
        <f t="shared" si="242"/>
        <v>102.73225703013935</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395.23994362500002</v>
      </c>
      <c r="V667" s="475">
        <f t="shared" si="235"/>
        <v>368.67158294199999</v>
      </c>
      <c r="W667" s="460">
        <f t="shared" si="236"/>
        <v>387.656790806</v>
      </c>
      <c r="X667" s="476">
        <f t="shared" si="237"/>
        <v>1316.4873543900001</v>
      </c>
      <c r="Y667" s="476">
        <f t="shared" si="238"/>
        <v>1099.5405851779999</v>
      </c>
      <c r="Z667" s="478">
        <f t="shared" si="239"/>
        <v>0</v>
      </c>
      <c r="AA667" s="465">
        <f t="shared" si="240"/>
        <v>3567.5962569409994</v>
      </c>
      <c r="AB667" s="429">
        <f t="shared" si="241"/>
        <v>0.23176744344448771</v>
      </c>
      <c r="AC667" s="454">
        <f t="shared" si="242"/>
        <v>94.883134400414065</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426.33039241400002</v>
      </c>
      <c r="V668" s="475">
        <f t="shared" si="235"/>
        <v>471.00280470400003</v>
      </c>
      <c r="W668" s="460">
        <f t="shared" si="236"/>
        <v>514.21262751300003</v>
      </c>
      <c r="X668" s="476">
        <f t="shared" si="237"/>
        <v>1722.9144568649999</v>
      </c>
      <c r="Y668" s="476">
        <f t="shared" si="238"/>
        <v>1720.9198490030001</v>
      </c>
      <c r="Z668" s="478">
        <f t="shared" si="239"/>
        <v>0</v>
      </c>
      <c r="AA668" s="465">
        <f t="shared" si="240"/>
        <v>4855.3801304990002</v>
      </c>
      <c r="AB668" s="429">
        <f t="shared" si="241"/>
        <v>0.3154278003312545</v>
      </c>
      <c r="AC668" s="454">
        <f t="shared" si="242"/>
        <v>96.577918584229138</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293.693938226</v>
      </c>
      <c r="V669" s="475">
        <f t="shared" si="235"/>
        <v>320.67038610200001</v>
      </c>
      <c r="W669" s="460">
        <f t="shared" si="236"/>
        <v>301.97355472800001</v>
      </c>
      <c r="X669" s="476">
        <f t="shared" si="237"/>
        <v>1008.81001515</v>
      </c>
      <c r="Y669" s="476">
        <f t="shared" si="238"/>
        <v>1057.6862171130001</v>
      </c>
      <c r="Z669" s="478">
        <f t="shared" si="239"/>
        <v>0</v>
      </c>
      <c r="AA669" s="465">
        <f t="shared" si="240"/>
        <v>2982.8341113189999</v>
      </c>
      <c r="AB669" s="429">
        <f t="shared" si="241"/>
        <v>0.19377860789443252</v>
      </c>
      <c r="AC669" s="454">
        <f t="shared" si="242"/>
        <v>95.531092263681515</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180.191314264</v>
      </c>
      <c r="V670" s="475">
        <f t="shared" si="235"/>
        <v>293.76475754400002</v>
      </c>
      <c r="W670" s="460">
        <f t="shared" si="236"/>
        <v>442.48549424499998</v>
      </c>
      <c r="X670" s="476">
        <f t="shared" si="237"/>
        <v>2167.1910727500003</v>
      </c>
      <c r="Y670" s="476">
        <f t="shared" si="238"/>
        <v>2659.3895340489998</v>
      </c>
      <c r="Z670" s="478">
        <f t="shared" si="239"/>
        <v>0</v>
      </c>
      <c r="AA670" s="465">
        <f t="shared" si="240"/>
        <v>5743.022172852</v>
      </c>
      <c r="AB670" s="429">
        <f t="shared" si="241"/>
        <v>0.37309310549288638</v>
      </c>
      <c r="AC670" s="454">
        <f t="shared" si="242"/>
        <v>105.11164652548433</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397.33406089599998</v>
      </c>
      <c r="V672" s="475">
        <f t="shared" si="235"/>
        <v>416.13993220200001</v>
      </c>
      <c r="W672" s="460">
        <f t="shared" si="236"/>
        <v>396.07192111199998</v>
      </c>
      <c r="X672" s="476">
        <f t="shared" si="237"/>
        <v>1309.5204380550001</v>
      </c>
      <c r="Y672" s="476">
        <f t="shared" si="238"/>
        <v>1053.65195601</v>
      </c>
      <c r="Z672" s="478">
        <f t="shared" si="239"/>
        <v>55.399417275000005</v>
      </c>
      <c r="AA672" s="465">
        <f t="shared" si="240"/>
        <v>3628.1177255500002</v>
      </c>
      <c r="AB672" s="429">
        <f t="shared" si="241"/>
        <v>0.23569919609887613</v>
      </c>
      <c r="AC672" s="454">
        <f t="shared" si="242"/>
        <v>94.138513741203937</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396.20452417999996</v>
      </c>
      <c r="V673" s="475">
        <f t="shared" si="235"/>
        <v>412.67982867000001</v>
      </c>
      <c r="W673" s="460">
        <f t="shared" si="236"/>
        <v>409.28551586600003</v>
      </c>
      <c r="X673" s="476">
        <f t="shared" si="237"/>
        <v>1381.9345411199999</v>
      </c>
      <c r="Y673" s="476">
        <f t="shared" si="238"/>
        <v>1154.0405999550001</v>
      </c>
      <c r="Z673" s="478">
        <f t="shared" si="239"/>
        <v>43.196397773999998</v>
      </c>
      <c r="AA673" s="465">
        <f t="shared" si="240"/>
        <v>3797.3414075650003</v>
      </c>
      <c r="AB673" s="429">
        <f t="shared" si="241"/>
        <v>0.2466927439462743</v>
      </c>
      <c r="AC673" s="454">
        <f t="shared" si="242"/>
        <v>94.884013464218754</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444.44018404900004</v>
      </c>
      <c r="V674" s="475">
        <f t="shared" si="235"/>
        <v>485.04627930600003</v>
      </c>
      <c r="W674" s="460">
        <f t="shared" si="236"/>
        <v>484.26967389000004</v>
      </c>
      <c r="X674" s="476">
        <f t="shared" si="237"/>
        <v>1709.8261713000002</v>
      </c>
      <c r="Y674" s="476">
        <f t="shared" si="238"/>
        <v>1419.793660609</v>
      </c>
      <c r="Z674" s="478">
        <f t="shared" si="239"/>
        <v>56.923543696999999</v>
      </c>
      <c r="AA674" s="465">
        <f t="shared" si="240"/>
        <v>4600.2995128510001</v>
      </c>
      <c r="AB674" s="429">
        <f t="shared" si="241"/>
        <v>0.29885659149295135</v>
      </c>
      <c r="AC674" s="454">
        <f t="shared" si="242"/>
        <v>95.715658912124894</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221.21009328900001</v>
      </c>
      <c r="V675" s="475">
        <f t="shared" si="235"/>
        <v>224.19707579199999</v>
      </c>
      <c r="W675" s="460">
        <f t="shared" si="236"/>
        <v>230.51405388300003</v>
      </c>
      <c r="X675" s="476">
        <f t="shared" si="237"/>
        <v>639.53266512000005</v>
      </c>
      <c r="Y675" s="476">
        <f t="shared" si="238"/>
        <v>544.14088414299999</v>
      </c>
      <c r="Z675" s="478">
        <f t="shared" si="239"/>
        <v>25.820984966000001</v>
      </c>
      <c r="AA675" s="465">
        <f t="shared" si="240"/>
        <v>1885.415757193</v>
      </c>
      <c r="AB675" s="429">
        <f t="shared" si="241"/>
        <v>0.12248526974553368</v>
      </c>
      <c r="AC675" s="454">
        <f t="shared" si="242"/>
        <v>92.537198298376197</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209.24213515099999</v>
      </c>
      <c r="V676" s="475">
        <f t="shared" si="235"/>
        <v>190.44568606200002</v>
      </c>
      <c r="W676" s="460">
        <f t="shared" si="236"/>
        <v>187.739984316</v>
      </c>
      <c r="X676" s="476">
        <f t="shared" si="237"/>
        <v>535.09769722499993</v>
      </c>
      <c r="Y676" s="476">
        <f t="shared" si="238"/>
        <v>414.74353719200002</v>
      </c>
      <c r="Z676" s="478">
        <f t="shared" si="239"/>
        <v>27.532695557</v>
      </c>
      <c r="AA676" s="465">
        <f t="shared" si="240"/>
        <v>1564.8017355029999</v>
      </c>
      <c r="AB676" s="429">
        <f t="shared" si="241"/>
        <v>0.10165670990079906</v>
      </c>
      <c r="AC676" s="454">
        <f t="shared" si="242"/>
        <v>91.655334611735867</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175.09754605500001</v>
      </c>
      <c r="V677" s="475">
        <f t="shared" si="235"/>
        <v>193.97667128399999</v>
      </c>
      <c r="W677" s="460">
        <f t="shared" si="236"/>
        <v>191.66278020300001</v>
      </c>
      <c r="X677" s="476">
        <f t="shared" si="237"/>
        <v>506.86590195000002</v>
      </c>
      <c r="Y677" s="476">
        <f t="shared" si="238"/>
        <v>400.08086835699999</v>
      </c>
      <c r="Z677" s="478">
        <f t="shared" si="239"/>
        <v>26.386180531000001</v>
      </c>
      <c r="AA677" s="465">
        <f t="shared" si="240"/>
        <v>1494.0699483800001</v>
      </c>
      <c r="AB677" s="429">
        <f t="shared" si="241"/>
        <v>9.7061648046514654E-2</v>
      </c>
      <c r="AC677" s="454">
        <f t="shared" si="242"/>
        <v>91.628318556272021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146.601979599</v>
      </c>
      <c r="V678" s="475">
        <f t="shared" si="235"/>
        <v>144.79727603399999</v>
      </c>
      <c r="W678" s="460">
        <f t="shared" si="236"/>
        <v>138.14866769299999</v>
      </c>
      <c r="X678" s="476">
        <f t="shared" si="237"/>
        <v>323.98519948500001</v>
      </c>
      <c r="Y678" s="476">
        <f t="shared" si="238"/>
        <v>254.66215555100001</v>
      </c>
      <c r="Z678" s="478">
        <f t="shared" si="239"/>
        <v>18.823653622999998</v>
      </c>
      <c r="AA678" s="465">
        <f t="shared" si="240"/>
        <v>1027.0189319849999</v>
      </c>
      <c r="AB678" s="429">
        <f t="shared" si="241"/>
        <v>6.671986825082829E-2</v>
      </c>
      <c r="AC678" s="454">
        <f t="shared" si="242"/>
        <v>89.234109250456584</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188.301849804</v>
      </c>
      <c r="V679" s="475">
        <f t="shared" si="235"/>
        <v>187.86482003399999</v>
      </c>
      <c r="W679" s="460">
        <f t="shared" si="236"/>
        <v>184.23022073599998</v>
      </c>
      <c r="X679" s="476">
        <f t="shared" si="237"/>
        <v>533.59376458500003</v>
      </c>
      <c r="Y679" s="476">
        <f t="shared" si="238"/>
        <v>378.43953026600002</v>
      </c>
      <c r="Z679" s="478">
        <f t="shared" si="239"/>
        <v>13.703364467</v>
      </c>
      <c r="AA679" s="465">
        <f t="shared" si="240"/>
        <v>1486.133549892</v>
      </c>
      <c r="AB679" s="429">
        <f t="shared" si="241"/>
        <v>9.6546063138569477E-2</v>
      </c>
      <c r="AC679" s="454">
        <f t="shared" si="242"/>
        <v>91.776364147441313</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232.93644068200001</v>
      </c>
      <c r="V680" s="475">
        <f t="shared" si="235"/>
        <v>263.54557370399999</v>
      </c>
      <c r="W680" s="460">
        <f t="shared" si="236"/>
        <v>286.13649610499999</v>
      </c>
      <c r="X680" s="476">
        <f t="shared" si="237"/>
        <v>918.92545228500001</v>
      </c>
      <c r="Y680" s="476">
        <f t="shared" si="238"/>
        <v>885.96504185799995</v>
      </c>
      <c r="Z680" s="478">
        <f t="shared" si="239"/>
        <v>40.140615474000001</v>
      </c>
      <c r="AA680" s="465">
        <f t="shared" si="240"/>
        <v>2627.6496201079999</v>
      </c>
      <c r="AB680" s="429">
        <f t="shared" si="241"/>
        <v>0.17070419152264016</v>
      </c>
      <c r="AC680" s="454">
        <f t="shared" si="242"/>
        <v>95.989986610149813</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365.23770174800001</v>
      </c>
      <c r="V681" s="475">
        <f t="shared" si="235"/>
        <v>373.70820148000001</v>
      </c>
      <c r="W681" s="460">
        <f t="shared" si="236"/>
        <v>404.224470575</v>
      </c>
      <c r="X681" s="476">
        <f t="shared" si="237"/>
        <v>1437.0593994450001</v>
      </c>
      <c r="Y681" s="476">
        <f t="shared" si="238"/>
        <v>1302.334350118</v>
      </c>
      <c r="Z681" s="478">
        <f t="shared" si="239"/>
        <v>63.621906115999998</v>
      </c>
      <c r="AA681" s="465">
        <f t="shared" si="240"/>
        <v>3946.1860294819999</v>
      </c>
      <c r="AB681" s="429">
        <f t="shared" si="241"/>
        <v>0.25636237442226983</v>
      </c>
      <c r="AC681" s="454">
        <f t="shared" si="242"/>
        <v>96.605469453641149</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171.370694066</v>
      </c>
      <c r="V682" s="475">
        <f t="shared" si="235"/>
        <v>185.53423551399999</v>
      </c>
      <c r="W682" s="460">
        <f t="shared" si="236"/>
        <v>183.415930299</v>
      </c>
      <c r="X682" s="476">
        <f t="shared" si="237"/>
        <v>499.45132597500003</v>
      </c>
      <c r="Y682" s="476">
        <f t="shared" si="238"/>
        <v>396.78640025700003</v>
      </c>
      <c r="Z682" s="478">
        <f t="shared" si="239"/>
        <v>34.147903900999999</v>
      </c>
      <c r="AA682" s="465">
        <f t="shared" si="240"/>
        <v>1470.7064900119999</v>
      </c>
      <c r="AB682" s="429">
        <f t="shared" si="241"/>
        <v>9.5543850452283502E-2</v>
      </c>
      <c r="AC682" s="454">
        <f t="shared" si="242"/>
        <v>92.011659719009856</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192.57254969600001</v>
      </c>
      <c r="V683" s="475">
        <f t="shared" si="235"/>
        <v>173.27791419000002</v>
      </c>
      <c r="W683" s="460">
        <f t="shared" si="236"/>
        <v>176.870232781</v>
      </c>
      <c r="X683" s="476">
        <f t="shared" si="237"/>
        <v>461.41934680499998</v>
      </c>
      <c r="Y683" s="476">
        <f t="shared" si="238"/>
        <v>361.03351488300001</v>
      </c>
      <c r="Z683" s="478">
        <f t="shared" si="239"/>
        <v>27.151516847</v>
      </c>
      <c r="AA683" s="465">
        <f t="shared" si="240"/>
        <v>1392.3250752020001</v>
      </c>
      <c r="AB683" s="429">
        <f t="shared" si="241"/>
        <v>9.0451833638796858E-2</v>
      </c>
      <c r="AC683" s="454">
        <f t="shared" si="242"/>
        <v>90.778221188308009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235.21372627299999</v>
      </c>
      <c r="V685" s="475">
        <f t="shared" si="235"/>
        <v>212.50640409600001</v>
      </c>
      <c r="W685" s="460">
        <f t="shared" si="236"/>
        <v>213.95194940299999</v>
      </c>
      <c r="X685" s="476">
        <f t="shared" si="237"/>
        <v>684.00020641499998</v>
      </c>
      <c r="Y685" s="476">
        <f t="shared" si="238"/>
        <v>513.44117127799996</v>
      </c>
      <c r="Z685" s="478">
        <f t="shared" si="239"/>
        <v>31.496362137999999</v>
      </c>
      <c r="AA685" s="465">
        <f t="shared" si="240"/>
        <v>1890.6098196029998</v>
      </c>
      <c r="AB685" s="429">
        <f t="shared" si="241"/>
        <v>0.12282269990274798</v>
      </c>
      <c r="AC685" s="454">
        <f t="shared" si="242"/>
        <v>93.195488550726964</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197.590568601</v>
      </c>
      <c r="V686" s="475">
        <f t="shared" si="235"/>
        <v>210.676605432</v>
      </c>
      <c r="W686" s="460">
        <f t="shared" si="236"/>
        <v>192.40501998299999</v>
      </c>
      <c r="X686" s="476">
        <f t="shared" si="237"/>
        <v>670.83685610999999</v>
      </c>
      <c r="Y686" s="476">
        <f t="shared" si="238"/>
        <v>520.34395230600001</v>
      </c>
      <c r="Z686" s="478">
        <f t="shared" si="239"/>
        <v>30.725133516000003</v>
      </c>
      <c r="AA686" s="465">
        <f t="shared" si="240"/>
        <v>1822.5781359480002</v>
      </c>
      <c r="AB686" s="429">
        <f t="shared" si="241"/>
        <v>0.11840304917481974</v>
      </c>
      <c r="AC686" s="454">
        <f t="shared" si="242"/>
        <v>94.424939126351717</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82.283693309</v>
      </c>
      <c r="V687" s="475">
        <f t="shared" si="235"/>
        <v>76.105459474</v>
      </c>
      <c r="W687" s="460">
        <f t="shared" si="236"/>
        <v>85.649182150000001</v>
      </c>
      <c r="X687" s="476">
        <f t="shared" si="237"/>
        <v>293.02194931499997</v>
      </c>
      <c r="Y687" s="476">
        <f t="shared" si="238"/>
        <v>198.05057485999998</v>
      </c>
      <c r="Z687" s="478">
        <f t="shared" si="239"/>
        <v>9.3887294930000014</v>
      </c>
      <c r="AA687" s="465">
        <f t="shared" si="240"/>
        <v>744.49958860100003</v>
      </c>
      <c r="AB687" s="429">
        <f t="shared" si="241"/>
        <v>4.8366113727083743E-2</v>
      </c>
      <c r="AC687" s="454">
        <f t="shared" si="242"/>
        <v>94.696722615655503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74.500871958000005</v>
      </c>
      <c r="V688" s="475">
        <f t="shared" si="235"/>
        <v>70.489184576</v>
      </c>
      <c r="W688" s="460">
        <f t="shared" si="236"/>
        <v>75.186773473000002</v>
      </c>
      <c r="X688" s="476">
        <f t="shared" si="237"/>
        <v>257.64783271499999</v>
      </c>
      <c r="Y688" s="476">
        <f t="shared" si="238"/>
        <v>244.52958841899999</v>
      </c>
      <c r="Z688" s="478">
        <f t="shared" si="239"/>
        <v>5.9485601470000002</v>
      </c>
      <c r="AA688" s="465">
        <f t="shared" si="240"/>
        <v>728.30281128800004</v>
      </c>
      <c r="AB688" s="429">
        <f t="shared" si="241"/>
        <v>4.731389666004028E-2</v>
      </c>
      <c r="AC688" s="454">
        <f t="shared" si="242"/>
        <v>95.841566219012236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42.151978353000004</v>
      </c>
      <c r="V689" s="475">
        <f t="shared" si="235"/>
        <v>41.886215926000006</v>
      </c>
      <c r="W689" s="460">
        <f t="shared" si="236"/>
        <v>41.607087518</v>
      </c>
      <c r="X689" s="476">
        <f t="shared" si="237"/>
        <v>141.66917669999998</v>
      </c>
      <c r="Y689" s="476">
        <f t="shared" si="238"/>
        <v>149.290606626</v>
      </c>
      <c r="Z689" s="478">
        <f t="shared" si="239"/>
        <v>3.4791880079999999</v>
      </c>
      <c r="AA689" s="465">
        <f t="shared" si="240"/>
        <v>420.08425313099997</v>
      </c>
      <c r="AB689" s="429">
        <f t="shared" si="241"/>
        <v>2.7290603074839211E-2</v>
      </c>
      <c r="AC689" s="454">
        <f t="shared" si="242"/>
        <v>95.900951063456077</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45.265130657</v>
      </c>
      <c r="V690" s="475">
        <f t="shared" si="235"/>
        <v>39.368463138000003</v>
      </c>
      <c r="W690" s="460">
        <f t="shared" si="236"/>
        <v>42.849523618999996</v>
      </c>
      <c r="X690" s="476">
        <f t="shared" si="237"/>
        <v>156.91219665</v>
      </c>
      <c r="Y690" s="476">
        <f t="shared" si="238"/>
        <v>140.88251566299999</v>
      </c>
      <c r="Z690" s="478">
        <f t="shared" si="239"/>
        <v>7.1191049499999997</v>
      </c>
      <c r="AA690" s="465">
        <f t="shared" si="240"/>
        <v>432.39693467699999</v>
      </c>
      <c r="AB690" s="429">
        <f t="shared" si="241"/>
        <v>2.8090491436172284E-2</v>
      </c>
      <c r="AC690" s="454">
        <f t="shared" si="242"/>
        <v>96.292721765387839</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21.339071560000001</v>
      </c>
      <c r="V691" s="475">
        <f t="shared" si="235"/>
        <v>32.398229731999997</v>
      </c>
      <c r="W691" s="460">
        <f t="shared" si="236"/>
        <v>28.919730407999999</v>
      </c>
      <c r="X691" s="476">
        <f t="shared" si="237"/>
        <v>64.082326245000004</v>
      </c>
      <c r="Y691" s="476">
        <f t="shared" si="238"/>
        <v>59.471432196999999</v>
      </c>
      <c r="Z691" s="478">
        <f t="shared" si="239"/>
        <v>3.8038381990000003</v>
      </c>
      <c r="AA691" s="465">
        <f t="shared" si="240"/>
        <v>210.01462834100002</v>
      </c>
      <c r="AB691" s="429">
        <f t="shared" si="241"/>
        <v>1.3643515126421101E-2</v>
      </c>
      <c r="AC691" s="454">
        <f t="shared" si="242"/>
        <v>90.429493182018874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87.431909395000005</v>
      </c>
      <c r="V692" s="475">
        <f t="shared" si="235"/>
        <v>84.531604401999999</v>
      </c>
      <c r="W692" s="460">
        <f t="shared" si="236"/>
        <v>90.586941775999989</v>
      </c>
      <c r="X692" s="476">
        <f t="shared" si="237"/>
        <v>273.25242435000001</v>
      </c>
      <c r="Y692" s="476">
        <f t="shared" si="238"/>
        <v>187.203452191</v>
      </c>
      <c r="Z692" s="478">
        <f t="shared" si="239"/>
        <v>13.500233109</v>
      </c>
      <c r="AA692" s="465">
        <f t="shared" si="240"/>
        <v>736.50656522300005</v>
      </c>
      <c r="AB692" s="429">
        <f t="shared" si="241"/>
        <v>4.7846850206132663E-2</v>
      </c>
      <c r="AC692" s="454">
        <f t="shared" si="242"/>
        <v>92.876150074931061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19.977284317000002</v>
      </c>
      <c r="V693" s="475">
        <f t="shared" si="235"/>
        <v>17.717268076</v>
      </c>
      <c r="W693" s="460">
        <f t="shared" si="236"/>
        <v>14.006988203000001</v>
      </c>
      <c r="X693" s="476">
        <f t="shared" si="237"/>
        <v>44.488803194999996</v>
      </c>
      <c r="Y693" s="476">
        <f t="shared" si="238"/>
        <v>33.684526751999996</v>
      </c>
      <c r="Z693" s="478">
        <f t="shared" si="239"/>
        <v>1.3577181309999999</v>
      </c>
      <c r="AA693" s="465">
        <f t="shared" si="240"/>
        <v>131.232588674</v>
      </c>
      <c r="AB693" s="429">
        <f t="shared" si="241"/>
        <v>8.5254718816345099E-3</v>
      </c>
      <c r="AC693" s="454">
        <f t="shared" si="242"/>
        <v>90.821798207400263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86.687386376999996</v>
      </c>
      <c r="V694" s="475">
        <f t="shared" si="235"/>
        <v>74.790324646000002</v>
      </c>
      <c r="W694" s="460">
        <f t="shared" si="236"/>
        <v>84.861730729000001</v>
      </c>
      <c r="X694" s="476">
        <f t="shared" si="237"/>
        <v>255.325009935</v>
      </c>
      <c r="Y694" s="476">
        <f t="shared" si="238"/>
        <v>222.33531186599998</v>
      </c>
      <c r="Z694" s="478">
        <f t="shared" si="239"/>
        <v>12.624847331</v>
      </c>
      <c r="AA694" s="465">
        <f t="shared" si="240"/>
        <v>736.62461088399994</v>
      </c>
      <c r="AB694" s="429">
        <f t="shared" si="241"/>
        <v>4.7854518994607936E-2</v>
      </c>
      <c r="AC694" s="454">
        <f t="shared" si="242"/>
        <v>93.855724452528762</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81.058423232999999</v>
      </c>
      <c r="V695" s="475">
        <f t="shared" si="235"/>
        <v>83.418322997999994</v>
      </c>
      <c r="W695" s="460">
        <f t="shared" si="236"/>
        <v>66.961850850999994</v>
      </c>
      <c r="X695" s="476">
        <f t="shared" si="237"/>
        <v>179.74672683000003</v>
      </c>
      <c r="Y695" s="476">
        <f t="shared" si="238"/>
        <v>131.08417791700001</v>
      </c>
      <c r="Z695" s="478">
        <f t="shared" si="239"/>
        <v>10.077962712</v>
      </c>
      <c r="AA695" s="465">
        <f t="shared" si="240"/>
        <v>552.34746454100014</v>
      </c>
      <c r="AB695" s="429">
        <f t="shared" si="241"/>
        <v>3.5883028944390313E-2</v>
      </c>
      <c r="AC695" s="454">
        <f t="shared" si="242"/>
        <v>89.371333168282632</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137.43569709300002</v>
      </c>
      <c r="V696" s="475">
        <f t="shared" si="235"/>
        <v>143.19457485200002</v>
      </c>
      <c r="W696" s="460">
        <f t="shared" si="236"/>
        <v>150.067696609</v>
      </c>
      <c r="X696" s="476">
        <f t="shared" si="237"/>
        <v>473.65431387000001</v>
      </c>
      <c r="Y696" s="476">
        <f t="shared" si="238"/>
        <v>442.10452554599999</v>
      </c>
      <c r="Z696" s="478">
        <f t="shared" si="239"/>
        <v>21.403829508000001</v>
      </c>
      <c r="AA696" s="465">
        <f t="shared" si="240"/>
        <v>1367.8606374779999</v>
      </c>
      <c r="AB696" s="429">
        <f t="shared" si="241"/>
        <v>8.8862511367374775E-2</v>
      </c>
      <c r="AC696" s="454">
        <f t="shared" si="242"/>
        <v>94.994916463401793</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143.05169398700002</v>
      </c>
      <c r="V698" s="475">
        <f t="shared" si="235"/>
        <v>143.17841152400001</v>
      </c>
      <c r="W698" s="460">
        <f t="shared" si="236"/>
        <v>147.25611561100001</v>
      </c>
      <c r="X698" s="476">
        <f t="shared" si="237"/>
        <v>365.14818672000001</v>
      </c>
      <c r="Y698" s="476">
        <f t="shared" si="238"/>
        <v>253.37790495299998</v>
      </c>
      <c r="Z698" s="478">
        <f t="shared" si="239"/>
        <v>19.237793539999998</v>
      </c>
      <c r="AA698" s="465">
        <f t="shared" si="240"/>
        <v>1071.2501063350001</v>
      </c>
      <c r="AB698" s="429">
        <f t="shared" si="241"/>
        <v>6.9593328547716493E-2</v>
      </c>
      <c r="AC698" s="454">
        <f t="shared" si="242"/>
        <v>90.094858837958142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446.53364782100005</v>
      </c>
      <c r="V699" s="475">
        <f t="shared" si="235"/>
        <v>527.87259653000001</v>
      </c>
      <c r="W699" s="460">
        <f t="shared" si="236"/>
        <v>533.54739156599999</v>
      </c>
      <c r="X699" s="476">
        <f t="shared" si="237"/>
        <v>1900.4761539449999</v>
      </c>
      <c r="Y699" s="476">
        <f t="shared" si="238"/>
        <v>1583.8082304080001</v>
      </c>
      <c r="Z699" s="478">
        <f t="shared" si="239"/>
        <v>76.466029254999995</v>
      </c>
      <c r="AA699" s="465">
        <f t="shared" si="240"/>
        <v>5068.7040495249994</v>
      </c>
      <c r="AB699" s="429">
        <f t="shared" si="241"/>
        <v>0.32928630218443444</v>
      </c>
      <c r="AC699" s="454">
        <f t="shared" si="242"/>
        <v>96.286807666306416</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435.83369463299999</v>
      </c>
      <c r="V700" s="475">
        <f t="shared" si="235"/>
        <v>484.88537644600001</v>
      </c>
      <c r="W700" s="460">
        <f t="shared" si="236"/>
        <v>478.88238072400003</v>
      </c>
      <c r="X700" s="476">
        <f t="shared" si="237"/>
        <v>1269.602198625</v>
      </c>
      <c r="Y700" s="476">
        <f t="shared" si="238"/>
        <v>869.265335585</v>
      </c>
      <c r="Z700" s="478">
        <f t="shared" si="239"/>
        <v>30.938918060000002</v>
      </c>
      <c r="AA700" s="465">
        <f t="shared" si="240"/>
        <v>3569.4079040730003</v>
      </c>
      <c r="AB700" s="429">
        <f t="shared" si="241"/>
        <v>0.23188513636542585</v>
      </c>
      <c r="AC700" s="454">
        <f t="shared" si="242"/>
        <v>90.953811446124917</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219.37690223199999</v>
      </c>
      <c r="V701" s="475">
        <f t="shared" si="235"/>
        <v>237.58735559600001</v>
      </c>
      <c r="W701" s="460">
        <f t="shared" si="236"/>
        <v>188.820004985</v>
      </c>
      <c r="X701" s="476">
        <f t="shared" si="237"/>
        <v>474.10745385000001</v>
      </c>
      <c r="Y701" s="476">
        <f t="shared" si="238"/>
        <v>339.46473597199997</v>
      </c>
      <c r="Z701" s="478">
        <f t="shared" si="239"/>
        <v>27.516346761999998</v>
      </c>
      <c r="AA701" s="465">
        <f t="shared" si="240"/>
        <v>1486.8727993969999</v>
      </c>
      <c r="AB701" s="429">
        <f t="shared" si="241"/>
        <v>9.6594088182745397E-2</v>
      </c>
      <c r="AC701" s="454">
        <f t="shared" si="242"/>
        <v>88.561832338713955</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56.954894365000001</v>
      </c>
      <c r="V702" s="475">
        <f t="shared" si="235"/>
        <v>57.921039526000001</v>
      </c>
      <c r="W702" s="460">
        <f t="shared" si="236"/>
        <v>36.233298052999999</v>
      </c>
      <c r="X702" s="476">
        <f t="shared" si="237"/>
        <v>82.987691415</v>
      </c>
      <c r="Y702" s="476">
        <f t="shared" si="238"/>
        <v>53.381677367000002</v>
      </c>
      <c r="Z702" s="478">
        <f t="shared" si="239"/>
        <v>5.790987447</v>
      </c>
      <c r="AA702" s="465">
        <f t="shared" si="240"/>
        <v>293.26958817299999</v>
      </c>
      <c r="AB702" s="429">
        <f t="shared" si="241"/>
        <v>1.9052139815045801E-2</v>
      </c>
      <c r="AC702" s="454">
        <f t="shared" si="242"/>
        <v>84.612007275884309</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681.29498870400005</v>
      </c>
      <c r="V703" s="475">
        <f t="shared" si="235"/>
        <v>922.31702936399995</v>
      </c>
      <c r="W703" s="460">
        <f t="shared" si="236"/>
        <v>1108.1083941930001</v>
      </c>
      <c r="X703" s="476">
        <f t="shared" si="237"/>
        <v>4714.3666358999999</v>
      </c>
      <c r="Y703" s="476">
        <f t="shared" si="238"/>
        <v>5067.8884426029999</v>
      </c>
      <c r="Z703" s="478">
        <f t="shared" si="239"/>
        <v>181.54204083100001</v>
      </c>
      <c r="AA703" s="465">
        <f t="shared" si="240"/>
        <v>12675.517531595</v>
      </c>
      <c r="AB703" s="429">
        <f t="shared" si="241"/>
        <v>0.82345985393328136</v>
      </c>
      <c r="AC703" s="454">
        <f t="shared" si="242"/>
        <v>101.3319525075719</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166.61111374100003</v>
      </c>
      <c r="V704" s="475">
        <f t="shared" si="235"/>
        <v>202.56811768599999</v>
      </c>
      <c r="W704" s="460">
        <f t="shared" si="236"/>
        <v>218.78980618599999</v>
      </c>
      <c r="X704" s="476">
        <f t="shared" si="237"/>
        <v>644.49590889000001</v>
      </c>
      <c r="Y704" s="476">
        <f t="shared" si="238"/>
        <v>571.27772441299999</v>
      </c>
      <c r="Z704" s="478">
        <f t="shared" si="239"/>
        <v>48.958078323999999</v>
      </c>
      <c r="AA704" s="465">
        <f t="shared" si="240"/>
        <v>1852.7007492400001</v>
      </c>
      <c r="AB704" s="429">
        <f t="shared" si="241"/>
        <v>0.12035995252647308</v>
      </c>
      <c r="AC704" s="454">
        <f t="shared" si="242"/>
        <v>94.762645425593789</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92.981757668</v>
      </c>
      <c r="V705" s="475">
        <f t="shared" si="235"/>
        <v>110.60293238</v>
      </c>
      <c r="W705" s="460">
        <f t="shared" si="236"/>
        <v>98.150889414000005</v>
      </c>
      <c r="X705" s="476">
        <f t="shared" si="237"/>
        <v>334.08740468999997</v>
      </c>
      <c r="Y705" s="476">
        <f t="shared" si="238"/>
        <v>228.49116119299998</v>
      </c>
      <c r="Z705" s="478">
        <f t="shared" si="239"/>
        <v>12.249042058000001</v>
      </c>
      <c r="AA705" s="465">
        <f t="shared" si="240"/>
        <v>876.56318740300003</v>
      </c>
      <c r="AB705" s="429">
        <f t="shared" si="241"/>
        <v>5.694557184453973E-2</v>
      </c>
      <c r="AC705" s="454">
        <f t="shared" si="242"/>
        <v>93.764714659498466</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268.07128162200001</v>
      </c>
      <c r="V706" s="475">
        <f t="shared" si="235"/>
        <v>288.67138413399999</v>
      </c>
      <c r="W706" s="460">
        <f t="shared" si="236"/>
        <v>280.24243242900002</v>
      </c>
      <c r="X706" s="476">
        <f t="shared" si="237"/>
        <v>897.24230515499994</v>
      </c>
      <c r="Y706" s="476">
        <f t="shared" si="238"/>
        <v>813.213058402</v>
      </c>
      <c r="Z706" s="478">
        <f t="shared" si="239"/>
        <v>76.182193810999991</v>
      </c>
      <c r="AA706" s="465">
        <f t="shared" si="240"/>
        <v>2623.6226555530002</v>
      </c>
      <c r="AB706" s="429">
        <f t="shared" si="241"/>
        <v>0.17044258140407978</v>
      </c>
      <c r="AC706" s="454">
        <f t="shared" si="242"/>
        <v>94.651463996091991</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483.59820907</v>
      </c>
      <c r="V707" s="475">
        <f t="shared" si="235"/>
        <v>547.27589928199995</v>
      </c>
      <c r="W707" s="460">
        <f t="shared" si="236"/>
        <v>546.81212571900005</v>
      </c>
      <c r="X707" s="476">
        <f t="shared" si="237"/>
        <v>1942.27006248</v>
      </c>
      <c r="Y707" s="476">
        <f t="shared" si="238"/>
        <v>1713.1556592219999</v>
      </c>
      <c r="Z707" s="478">
        <f t="shared" si="239"/>
        <v>83.272953122000004</v>
      </c>
      <c r="AA707" s="465">
        <f t="shared" si="240"/>
        <v>5316.3849088950001</v>
      </c>
      <c r="AB707" s="429">
        <f t="shared" si="241"/>
        <v>0.34537678872831806</v>
      </c>
      <c r="AC707" s="454">
        <f t="shared" si="242"/>
        <v>96.240084291833981</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554.96180489799997</v>
      </c>
      <c r="V708" s="475">
        <f t="shared" si="235"/>
        <v>658.57683586999997</v>
      </c>
      <c r="W708" s="460">
        <f t="shared" si="236"/>
        <v>736.964810285</v>
      </c>
      <c r="X708" s="476">
        <f t="shared" si="237"/>
        <v>2642.8029310950001</v>
      </c>
      <c r="Y708" s="476">
        <f t="shared" si="238"/>
        <v>2503.4733013629998</v>
      </c>
      <c r="Z708" s="478">
        <f t="shared" si="239"/>
        <v>101.72506188600001</v>
      </c>
      <c r="AA708" s="465">
        <f t="shared" si="240"/>
        <v>7198.5047453970001</v>
      </c>
      <c r="AB708" s="429">
        <f t="shared" si="241"/>
        <v>0.46764794032332879</v>
      </c>
      <c r="AC708" s="454">
        <f t="shared" si="242"/>
        <v>97.746202368464409</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620.40855382699999</v>
      </c>
      <c r="V709" s="475">
        <f t="shared" si="235"/>
        <v>763.68349269199996</v>
      </c>
      <c r="W709" s="460">
        <f t="shared" si="236"/>
        <v>834.18306529800009</v>
      </c>
      <c r="X709" s="476">
        <f t="shared" si="237"/>
        <v>3105.3479988599997</v>
      </c>
      <c r="Y709" s="476">
        <f t="shared" si="238"/>
        <v>2923.9678979169998</v>
      </c>
      <c r="Z709" s="478">
        <f t="shared" si="239"/>
        <v>122.18048657499999</v>
      </c>
      <c r="AA709" s="465">
        <f t="shared" si="240"/>
        <v>8369.7714951689995</v>
      </c>
      <c r="AB709" s="429">
        <f t="shared" si="241"/>
        <v>0.54373880953478848</v>
      </c>
      <c r="AC709" s="454">
        <f t="shared" si="242"/>
        <v>98.150253865006619</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127.927486559</v>
      </c>
      <c r="V711" s="475">
        <f t="shared" si="235"/>
        <v>90.244594336000006</v>
      </c>
      <c r="W711" s="460">
        <f t="shared" si="236"/>
        <v>104.021838544</v>
      </c>
      <c r="X711" s="476">
        <f t="shared" si="237"/>
        <v>327.69772620000003</v>
      </c>
      <c r="Y711" s="476">
        <f t="shared" si="238"/>
        <v>367.06550955800003</v>
      </c>
      <c r="Z711" s="478">
        <f t="shared" si="239"/>
        <v>26.846641277</v>
      </c>
      <c r="AA711" s="465">
        <f t="shared" si="240"/>
        <v>1043.8037964739999</v>
      </c>
      <c r="AB711" s="429">
        <f t="shared" si="241"/>
        <v>6.7810290162671344E-2</v>
      </c>
      <c r="AC711" s="454">
        <f t="shared" si="242"/>
        <v>94.940388251617918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37.804407930000004</v>
      </c>
      <c r="V712" s="475">
        <f t="shared" si="235"/>
        <v>40.874476519999995</v>
      </c>
      <c r="W712" s="460">
        <f t="shared" si="236"/>
        <v>47.114602579999996</v>
      </c>
      <c r="X712" s="476">
        <f t="shared" si="237"/>
        <v>195.74866585500001</v>
      </c>
      <c r="Y712" s="476">
        <f t="shared" si="238"/>
        <v>137.08084248399999</v>
      </c>
      <c r="Z712" s="478">
        <f t="shared" si="239"/>
        <v>14.714531880999999</v>
      </c>
      <c r="AA712" s="465">
        <f t="shared" si="240"/>
        <v>473.33752724999999</v>
      </c>
      <c r="AB712" s="429">
        <f t="shared" si="241"/>
        <v>3.0750180422919507E-2</v>
      </c>
      <c r="AC712" s="454">
        <f t="shared" si="242"/>
        <v>98.374251949946483</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67.179067275999998</v>
      </c>
      <c r="V713" s="475">
        <f t="shared" ref="V713:V776" si="256">IFERROR(V$5*I713,"")</f>
        <v>112.94123211599999</v>
      </c>
      <c r="W713" s="460">
        <f t="shared" ref="W713:W776" si="257">IFERROR(W$5*K713,"")</f>
        <v>71.938336402999994</v>
      </c>
      <c r="X713" s="476">
        <f t="shared" ref="X713:X776" si="258">IFERROR(X$5*M713,"")</f>
        <v>213.13603938000003</v>
      </c>
      <c r="Y713" s="476">
        <f t="shared" ref="Y713:Y776" si="259">IFERROR(Y$5*O713,"")</f>
        <v>119.62937504599999</v>
      </c>
      <c r="Z713" s="478">
        <f t="shared" ref="Z713:Z776" si="260">IFERROR(Z$5*Q713,"")</f>
        <v>11.369924533999999</v>
      </c>
      <c r="AA713" s="465">
        <f t="shared" ref="AA713:AA776" si="261">IFERROR(SUM(U713:Z713),"")</f>
        <v>596.193974755</v>
      </c>
      <c r="AB713" s="429">
        <f t="shared" ref="AB713:AB776" si="262">IF(OR(AA713="", AA713=0), "", AA713/$AA$5)</f>
        <v>3.8731499691742999E-2</v>
      </c>
      <c r="AC713" s="454">
        <f t="shared" ref="AC713:AC776" si="263">IF(OR(AB713="", AB713=0), "", IF(AN713&gt;0, AB713/AN713*100, ""))</f>
        <v>89.58006744977321</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58.140882832999999</v>
      </c>
      <c r="V714" s="475">
        <f t="shared" si="256"/>
        <v>76.329175977999995</v>
      </c>
      <c r="W714" s="460">
        <f t="shared" si="257"/>
        <v>83.67279571200001</v>
      </c>
      <c r="X714" s="476">
        <f t="shared" si="258"/>
        <v>350.50998823499998</v>
      </c>
      <c r="Y714" s="476">
        <f t="shared" si="259"/>
        <v>361.36130889099996</v>
      </c>
      <c r="Z714" s="478">
        <f t="shared" si="260"/>
        <v>14.735600208999999</v>
      </c>
      <c r="AA714" s="465">
        <f t="shared" si="261"/>
        <v>944.74975185800008</v>
      </c>
      <c r="AB714" s="429">
        <f t="shared" si="262"/>
        <v>6.1375284340804269E-2</v>
      </c>
      <c r="AC714" s="454">
        <f t="shared" si="263"/>
        <v>100.26032001068714</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11.993124922</v>
      </c>
      <c r="V715" s="475">
        <f t="shared" si="256"/>
        <v>29.855126417999998</v>
      </c>
      <c r="W715" s="460">
        <f t="shared" si="257"/>
        <v>23.681728554999999</v>
      </c>
      <c r="X715" s="476">
        <f t="shared" si="258"/>
        <v>60.099142364999999</v>
      </c>
      <c r="Y715" s="476">
        <f t="shared" si="259"/>
        <v>97.266020365000003</v>
      </c>
      <c r="Z715" s="478">
        <f t="shared" si="260"/>
        <v>24.903898468000001</v>
      </c>
      <c r="AA715" s="465">
        <f t="shared" si="261"/>
        <v>247.799041093</v>
      </c>
      <c r="AB715" s="429">
        <f t="shared" si="262"/>
        <v>1.6098164171571495E-2</v>
      </c>
      <c r="AC715" s="454">
        <f t="shared" si="263"/>
        <v>96.358487490937932</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16.532813678</v>
      </c>
      <c r="V716" s="475">
        <f t="shared" si="256"/>
        <v>25.689344316</v>
      </c>
      <c r="W716" s="460">
        <f t="shared" si="257"/>
        <v>23.679810666999998</v>
      </c>
      <c r="X716" s="476">
        <f t="shared" si="258"/>
        <v>81.751903169999991</v>
      </c>
      <c r="Y716" s="476">
        <f t="shared" si="259"/>
        <v>99.849707412000015</v>
      </c>
      <c r="Z716" s="478">
        <f t="shared" si="260"/>
        <v>22.095177160000002</v>
      </c>
      <c r="AA716" s="465">
        <f t="shared" si="261"/>
        <v>269.59875640300004</v>
      </c>
      <c r="AB716" s="429">
        <f t="shared" si="262"/>
        <v>1.7514373832456315E-2</v>
      </c>
      <c r="AC716" s="454">
        <f t="shared" si="263"/>
        <v>98.229283868635662</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627.24917106999999</v>
      </c>
      <c r="V718" s="475">
        <f t="shared" si="256"/>
        <v>757.53680040800009</v>
      </c>
      <c r="W718" s="460">
        <f t="shared" si="257"/>
        <v>859.36885898799994</v>
      </c>
      <c r="X718" s="476">
        <f t="shared" si="258"/>
        <v>3198.2420927100002</v>
      </c>
      <c r="Y718" s="476">
        <f t="shared" si="259"/>
        <v>3183.441465588</v>
      </c>
      <c r="Z718" s="478">
        <f t="shared" si="260"/>
        <v>135.023983773</v>
      </c>
      <c r="AA718" s="465">
        <f t="shared" si="261"/>
        <v>8760.8623725370016</v>
      </c>
      <c r="AB718" s="429">
        <f t="shared" si="262"/>
        <v>0.56914586971590997</v>
      </c>
      <c r="AC718" s="454">
        <f t="shared" si="263"/>
        <v>98.609895849999248</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178.13840609299999</v>
      </c>
      <c r="V719" s="475">
        <f t="shared" si="256"/>
        <v>289.33385898</v>
      </c>
      <c r="W719" s="460">
        <f t="shared" si="257"/>
        <v>338.52172746600002</v>
      </c>
      <c r="X719" s="476">
        <f t="shared" si="258"/>
        <v>1461.9982039500001</v>
      </c>
      <c r="Y719" s="476">
        <f t="shared" si="259"/>
        <v>1548.8009111219999</v>
      </c>
      <c r="Z719" s="478">
        <f t="shared" si="260"/>
        <v>60.042998225999995</v>
      </c>
      <c r="AA719" s="465">
        <f t="shared" si="261"/>
        <v>3876.8361058369996</v>
      </c>
      <c r="AB719" s="429">
        <f t="shared" si="262"/>
        <v>0.25185708476820629</v>
      </c>
      <c r="AC719" s="454">
        <f t="shared" si="263"/>
        <v>101.7759243214379</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61.954858592000001</v>
      </c>
      <c r="V720" s="475">
        <f t="shared" si="256"/>
        <v>103.944948572</v>
      </c>
      <c r="W720" s="460">
        <f t="shared" si="257"/>
        <v>114.91377992899999</v>
      </c>
      <c r="X720" s="476">
        <f t="shared" si="258"/>
        <v>556.43560567500003</v>
      </c>
      <c r="Y720" s="476">
        <f t="shared" si="259"/>
        <v>603.56045235099998</v>
      </c>
      <c r="Z720" s="478">
        <f t="shared" si="260"/>
        <v>21.927554032</v>
      </c>
      <c r="AA720" s="465">
        <f t="shared" si="261"/>
        <v>1462.7371991509999</v>
      </c>
      <c r="AB720" s="429">
        <f t="shared" si="262"/>
        <v>9.5026128704670948E-2</v>
      </c>
      <c r="AC720" s="454">
        <f t="shared" si="263"/>
        <v>102.89422845342737</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75.657563302</v>
      </c>
      <c r="V721" s="475">
        <f t="shared" si="256"/>
        <v>87.184392040000006</v>
      </c>
      <c r="W721" s="460">
        <f t="shared" si="257"/>
        <v>114.195633617</v>
      </c>
      <c r="X721" s="476">
        <f t="shared" si="258"/>
        <v>468.32409766500001</v>
      </c>
      <c r="Y721" s="476">
        <f t="shared" si="259"/>
        <v>525.19717093899999</v>
      </c>
      <c r="Z721" s="478">
        <f t="shared" si="260"/>
        <v>22.005463969000001</v>
      </c>
      <c r="AA721" s="465">
        <f t="shared" si="261"/>
        <v>1292.5643215319999</v>
      </c>
      <c r="AB721" s="429">
        <f t="shared" si="262"/>
        <v>8.3970916749951274E-2</v>
      </c>
      <c r="AC721" s="454">
        <f t="shared" si="263"/>
        <v>101.15110678429002</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396.07251643900003</v>
      </c>
      <c r="V723" s="475">
        <f t="shared" si="256"/>
        <v>415.36757495199998</v>
      </c>
      <c r="W723" s="460">
        <f t="shared" si="257"/>
        <v>414.04857787099996</v>
      </c>
      <c r="X723" s="476">
        <f t="shared" si="258"/>
        <v>1079.771680305</v>
      </c>
      <c r="Y723" s="476">
        <f t="shared" si="259"/>
        <v>836.36973459900003</v>
      </c>
      <c r="Z723" s="478">
        <f t="shared" si="260"/>
        <v>55.118986864</v>
      </c>
      <c r="AA723" s="465">
        <f t="shared" si="261"/>
        <v>3196.7490710299999</v>
      </c>
      <c r="AB723" s="429">
        <f t="shared" si="262"/>
        <v>0.20767550646592606</v>
      </c>
      <c r="AC723" s="454">
        <f t="shared" si="263"/>
        <v>91.192020581519728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211.92793022800001</v>
      </c>
      <c r="V724" s="475">
        <f t="shared" si="256"/>
        <v>319.67974221600002</v>
      </c>
      <c r="W724" s="460">
        <f t="shared" si="257"/>
        <v>347.46278861100001</v>
      </c>
      <c r="X724" s="476">
        <f t="shared" si="258"/>
        <v>1261.5835800299999</v>
      </c>
      <c r="Y724" s="476">
        <f t="shared" si="259"/>
        <v>1111.601052067</v>
      </c>
      <c r="Z724" s="478">
        <f t="shared" si="260"/>
        <v>55.983494557</v>
      </c>
      <c r="AA724" s="465">
        <f t="shared" si="261"/>
        <v>3308.2385877090001</v>
      </c>
      <c r="AB724" s="429">
        <f t="shared" si="262"/>
        <v>0.21491837768524655</v>
      </c>
      <c r="AC724" s="454">
        <f t="shared" si="263"/>
        <v>98.187386902957641</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150.92991016100001</v>
      </c>
      <c r="V725" s="475">
        <f t="shared" si="256"/>
        <v>246.49018623399999</v>
      </c>
      <c r="W725" s="460">
        <f t="shared" si="257"/>
        <v>292.14406050700001</v>
      </c>
      <c r="X725" s="476">
        <f t="shared" si="258"/>
        <v>1246.5320877300001</v>
      </c>
      <c r="Y725" s="476">
        <f t="shared" si="259"/>
        <v>1224.661535533</v>
      </c>
      <c r="Z725" s="478">
        <f t="shared" si="260"/>
        <v>32.811376943999996</v>
      </c>
      <c r="AA725" s="465">
        <f t="shared" si="261"/>
        <v>3193.5691571090001</v>
      </c>
      <c r="AB725" s="429">
        <f t="shared" si="262"/>
        <v>0.20746892464815175</v>
      </c>
      <c r="AC725" s="454">
        <f t="shared" si="263"/>
        <v>101.4337465030797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114.978597189</v>
      </c>
      <c r="V726" s="475">
        <f t="shared" si="256"/>
        <v>163.47865518</v>
      </c>
      <c r="W726" s="460">
        <f t="shared" si="257"/>
        <v>242.079650574</v>
      </c>
      <c r="X726" s="476">
        <f t="shared" si="258"/>
        <v>1351.6828994550001</v>
      </c>
      <c r="Y726" s="476">
        <f t="shared" si="259"/>
        <v>1569.0986911559999</v>
      </c>
      <c r="Z726" s="478">
        <f t="shared" si="260"/>
        <v>51.852762912999999</v>
      </c>
      <c r="AA726" s="465">
        <f t="shared" si="261"/>
        <v>3493.1712564669997</v>
      </c>
      <c r="AB726" s="429">
        <f t="shared" si="262"/>
        <v>0.22693245348320662</v>
      </c>
      <c r="AC726" s="454">
        <f t="shared" si="263"/>
        <v>105.84015402796503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69.091045983000001</v>
      </c>
      <c r="V727" s="475">
        <f t="shared" si="256"/>
        <v>92.983841418000011</v>
      </c>
      <c r="W727" s="460">
        <f t="shared" si="257"/>
        <v>131.26492100999999</v>
      </c>
      <c r="X727" s="476">
        <f t="shared" si="258"/>
        <v>745.42975816499995</v>
      </c>
      <c r="Y727" s="476">
        <f t="shared" si="259"/>
        <v>1119.2689925059999</v>
      </c>
      <c r="Z727" s="478">
        <f t="shared" si="260"/>
        <v>43.233378721999998</v>
      </c>
      <c r="AA727" s="465">
        <f t="shared" si="261"/>
        <v>2201.2719378039997</v>
      </c>
      <c r="AB727" s="429">
        <f t="shared" si="262"/>
        <v>0.14300473837484567</v>
      </c>
      <c r="AC727" s="454">
        <f t="shared" si="263"/>
        <v>106.37634830202126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115.72342102399999</v>
      </c>
      <c r="V729" s="475">
        <f t="shared" si="256"/>
        <v>116.85400292</v>
      </c>
      <c r="W729" s="460">
        <f t="shared" si="257"/>
        <v>140.89705114199998</v>
      </c>
      <c r="X729" s="476">
        <f t="shared" si="258"/>
        <v>430.46628984000006</v>
      </c>
      <c r="Y729" s="476">
        <f t="shared" si="259"/>
        <v>389.14814578300002</v>
      </c>
      <c r="Z729" s="478">
        <f t="shared" si="260"/>
        <v>30.056633069</v>
      </c>
      <c r="AA729" s="465">
        <f t="shared" si="261"/>
        <v>1223.1455437780003</v>
      </c>
      <c r="AB729" s="429">
        <f t="shared" si="262"/>
        <v>7.9461154016630953E-2</v>
      </c>
      <c r="AC729" s="454">
        <f t="shared" si="263"/>
        <v>95.456139444207849</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2.1870320040000002</v>
      </c>
      <c r="V731" s="475">
        <f t="shared" si="256"/>
        <v>2.8712042640000002</v>
      </c>
      <c r="W731" s="460">
        <f t="shared" si="257"/>
        <v>3.309538356</v>
      </c>
      <c r="X731" s="476">
        <f t="shared" si="258"/>
        <v>15.629975159999999</v>
      </c>
      <c r="Y731" s="476">
        <f t="shared" si="259"/>
        <v>11.513752809</v>
      </c>
      <c r="Z731" s="478">
        <f t="shared" si="260"/>
        <v>0.55429549199999995</v>
      </c>
      <c r="AA731" s="465">
        <f t="shared" si="261"/>
        <v>36.065798085000004</v>
      </c>
      <c r="AB731" s="429">
        <f t="shared" si="262"/>
        <v>2.3429999405573964E-3</v>
      </c>
      <c r="AC731" s="454">
        <f t="shared" si="263"/>
        <v>100.82358801030851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8.065465798</v>
      </c>
      <c r="V732" s="475">
        <f t="shared" si="256"/>
        <v>7.1926264880000002</v>
      </c>
      <c r="W732" s="460">
        <f t="shared" si="257"/>
        <v>10.131100660000001</v>
      </c>
      <c r="X732" s="476">
        <f t="shared" si="258"/>
        <v>33.029145060000005</v>
      </c>
      <c r="Y732" s="476">
        <f t="shared" si="259"/>
        <v>16.879967188999998</v>
      </c>
      <c r="Z732" s="478">
        <f t="shared" si="260"/>
        <v>4.1779035520000001</v>
      </c>
      <c r="AA732" s="465">
        <f t="shared" si="261"/>
        <v>79.476208747000015</v>
      </c>
      <c r="AB732" s="429">
        <f t="shared" si="262"/>
        <v>5.1631396574416955E-3</v>
      </c>
      <c r="AC732" s="454">
        <f t="shared" si="263"/>
        <v>94.9524722193526</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14.584683180000001</v>
      </c>
      <c r="V733" s="475">
        <f t="shared" si="256"/>
        <v>15.485239498</v>
      </c>
      <c r="W733" s="460">
        <f t="shared" si="257"/>
        <v>17.849302717</v>
      </c>
      <c r="X733" s="476">
        <f t="shared" si="258"/>
        <v>69.609681195000007</v>
      </c>
      <c r="Y733" s="476">
        <f t="shared" si="259"/>
        <v>54.841072228000002</v>
      </c>
      <c r="Z733" s="478">
        <f t="shared" si="260"/>
        <v>3.016317425</v>
      </c>
      <c r="AA733" s="465">
        <f t="shared" si="261"/>
        <v>175.386296243</v>
      </c>
      <c r="AB733" s="429">
        <f t="shared" si="262"/>
        <v>1.1393899580523614E-2</v>
      </c>
      <c r="AC733" s="454">
        <f t="shared" si="263"/>
        <v>97.870446850432899</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18.062802888</v>
      </c>
      <c r="V734" s="475">
        <f t="shared" si="256"/>
        <v>14.086039518</v>
      </c>
      <c r="W734" s="460">
        <f t="shared" si="257"/>
        <v>18.377261322999999</v>
      </c>
      <c r="X734" s="476">
        <f t="shared" si="258"/>
        <v>55.91104266</v>
      </c>
      <c r="Y734" s="476">
        <f t="shared" si="259"/>
        <v>50.069772792000002</v>
      </c>
      <c r="Z734" s="478">
        <f t="shared" si="260"/>
        <v>1.509726911</v>
      </c>
      <c r="AA734" s="465">
        <f t="shared" si="261"/>
        <v>158.016646092</v>
      </c>
      <c r="AB734" s="429">
        <f t="shared" si="262"/>
        <v>1.0265487305398557E-2</v>
      </c>
      <c r="AC734" s="454">
        <f t="shared" si="263"/>
        <v>94.744654920178888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9.2983949199999998</v>
      </c>
      <c r="V735" s="475">
        <f t="shared" si="256"/>
        <v>8.4284414180000002</v>
      </c>
      <c r="W735" s="460">
        <f t="shared" si="257"/>
        <v>9.7151743970000002</v>
      </c>
      <c r="X735" s="476">
        <f t="shared" si="258"/>
        <v>38.704111035000004</v>
      </c>
      <c r="Y735" s="476">
        <f t="shared" si="259"/>
        <v>23.835151418000002</v>
      </c>
      <c r="Z735" s="478">
        <f t="shared" si="260"/>
        <v>1.627138529</v>
      </c>
      <c r="AA735" s="465">
        <f t="shared" si="261"/>
        <v>91.608411717000024</v>
      </c>
      <c r="AB735" s="429">
        <f t="shared" si="262"/>
        <v>5.95130330130579E-3</v>
      </c>
      <c r="AC735" s="454">
        <f t="shared" si="263"/>
        <v>96.551061146564635</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29.749476385000001</v>
      </c>
      <c r="V736" s="475">
        <f t="shared" si="256"/>
        <v>28.331046902000001</v>
      </c>
      <c r="W736" s="460">
        <f t="shared" si="257"/>
        <v>27.894438043000001</v>
      </c>
      <c r="X736" s="476">
        <f t="shared" si="258"/>
        <v>107.42354965500002</v>
      </c>
      <c r="Y736" s="476">
        <f t="shared" si="259"/>
        <v>73.503328490000001</v>
      </c>
      <c r="Z736" s="478">
        <f t="shared" si="260"/>
        <v>3.8194695159999998</v>
      </c>
      <c r="AA736" s="465">
        <f t="shared" si="261"/>
        <v>270.72130899100006</v>
      </c>
      <c r="AB736" s="429">
        <f t="shared" si="262"/>
        <v>1.7587300005911782E-2</v>
      </c>
      <c r="AC736" s="454">
        <f t="shared" si="263"/>
        <v>95.361092717857034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6.0496052680000005</v>
      </c>
      <c r="V737" s="475">
        <f t="shared" si="256"/>
        <v>6.0344935819999996</v>
      </c>
      <c r="W737" s="460">
        <f t="shared" si="257"/>
        <v>10.249867016</v>
      </c>
      <c r="X737" s="476">
        <f t="shared" si="258"/>
        <v>17.484194760000001</v>
      </c>
      <c r="Y737" s="476">
        <f t="shared" si="259"/>
        <v>27.261996064000002</v>
      </c>
      <c r="Z737" s="478">
        <f t="shared" si="260"/>
        <v>1.192577735</v>
      </c>
      <c r="AA737" s="465">
        <f t="shared" si="261"/>
        <v>68.272734424999996</v>
      </c>
      <c r="AB737" s="429">
        <f t="shared" si="262"/>
        <v>4.4353104934060934E-3</v>
      </c>
      <c r="AC737" s="454">
        <f t="shared" si="263"/>
        <v>93.215207627736319</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38.671944355000001</v>
      </c>
      <c r="V738" s="475">
        <f t="shared" si="256"/>
        <v>42.634824621999996</v>
      </c>
      <c r="W738" s="460">
        <f t="shared" si="257"/>
        <v>56.527555500999995</v>
      </c>
      <c r="X738" s="476">
        <f t="shared" si="258"/>
        <v>158.64353497500002</v>
      </c>
      <c r="Y738" s="476">
        <f t="shared" si="259"/>
        <v>161.57283031099999</v>
      </c>
      <c r="Z738" s="478">
        <f t="shared" si="260"/>
        <v>10.380838330000001</v>
      </c>
      <c r="AA738" s="465">
        <f t="shared" si="261"/>
        <v>468.43152809400004</v>
      </c>
      <c r="AB738" s="429">
        <f t="shared" si="262"/>
        <v>3.043146417813292E-2</v>
      </c>
      <c r="AC738" s="454">
        <f t="shared" si="263"/>
        <v>95.940592612304428</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351.09783166800003</v>
      </c>
      <c r="V740" s="475">
        <f t="shared" si="256"/>
        <v>451.91492825800003</v>
      </c>
      <c r="W740" s="460">
        <f t="shared" si="257"/>
        <v>557.48175191999997</v>
      </c>
      <c r="X740" s="476">
        <f t="shared" si="258"/>
        <v>2058.71938533</v>
      </c>
      <c r="Y740" s="476">
        <f t="shared" si="259"/>
        <v>2068.6287203239999</v>
      </c>
      <c r="Z740" s="478">
        <f t="shared" si="260"/>
        <v>74.357251950999995</v>
      </c>
      <c r="AA740" s="465">
        <f t="shared" si="261"/>
        <v>5562.1998694510003</v>
      </c>
      <c r="AB740" s="429">
        <f t="shared" si="262"/>
        <v>0.36134605791275259</v>
      </c>
      <c r="AC740" s="454">
        <f t="shared" si="263"/>
        <v>99.354874258926316</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134.61066806600002</v>
      </c>
      <c r="V741" s="475">
        <f t="shared" si="256"/>
        <v>168.09368767400002</v>
      </c>
      <c r="W741" s="460">
        <f t="shared" si="257"/>
        <v>188.87497587899998</v>
      </c>
      <c r="X741" s="476">
        <f t="shared" si="258"/>
        <v>735.68065967999996</v>
      </c>
      <c r="Y741" s="476">
        <f t="shared" si="259"/>
        <v>758.45634940799994</v>
      </c>
      <c r="Z741" s="478">
        <f t="shared" si="260"/>
        <v>28.229114071999998</v>
      </c>
      <c r="AA741" s="465">
        <f t="shared" si="261"/>
        <v>2013.9454547789996</v>
      </c>
      <c r="AB741" s="429">
        <f t="shared" si="262"/>
        <v>0.13083514940420968</v>
      </c>
      <c r="AC741" s="454">
        <f t="shared" si="263"/>
        <v>99.37516806242698</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179.85580806600001</v>
      </c>
      <c r="V742" s="475">
        <f t="shared" si="256"/>
        <v>235.04019659400001</v>
      </c>
      <c r="W742" s="460">
        <f t="shared" si="257"/>
        <v>310.73324988100001</v>
      </c>
      <c r="X742" s="476">
        <f t="shared" si="258"/>
        <v>1197.59689254</v>
      </c>
      <c r="Y742" s="476">
        <f t="shared" si="259"/>
        <v>1169.2477029409999</v>
      </c>
      <c r="Z742" s="478">
        <f t="shared" si="260"/>
        <v>38.736372647000003</v>
      </c>
      <c r="AA742" s="465">
        <f t="shared" si="261"/>
        <v>3131.2102226689999</v>
      </c>
      <c r="AB742" s="429">
        <f t="shared" si="262"/>
        <v>0.20341780177151952</v>
      </c>
      <c r="AC742" s="454">
        <f t="shared" si="263"/>
        <v>100.27207808086227</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126.547928481</v>
      </c>
      <c r="V743" s="475">
        <f t="shared" si="256"/>
        <v>178.418875082</v>
      </c>
      <c r="W743" s="460">
        <f t="shared" si="257"/>
        <v>194.673561839</v>
      </c>
      <c r="X743" s="476">
        <f t="shared" si="258"/>
        <v>780.6360933599999</v>
      </c>
      <c r="Y743" s="476">
        <f t="shared" si="259"/>
        <v>787.2279925470001</v>
      </c>
      <c r="Z743" s="478">
        <f t="shared" si="260"/>
        <v>23.694328072000001</v>
      </c>
      <c r="AA743" s="465">
        <f t="shared" si="261"/>
        <v>2091.1987793810003</v>
      </c>
      <c r="AB743" s="429">
        <f t="shared" si="262"/>
        <v>0.13585388029500425</v>
      </c>
      <c r="AC743" s="454">
        <f t="shared" si="263"/>
        <v>99.81337472033853</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323.56075587300001</v>
      </c>
      <c r="V744" s="475">
        <f t="shared" si="256"/>
        <v>423.10312138799998</v>
      </c>
      <c r="W744" s="460">
        <f t="shared" si="257"/>
        <v>446.89673653499995</v>
      </c>
      <c r="X744" s="476">
        <f t="shared" si="258"/>
        <v>1765.5779771100001</v>
      </c>
      <c r="Y744" s="476">
        <f t="shared" si="259"/>
        <v>1886.4641046359998</v>
      </c>
      <c r="Z744" s="478">
        <f t="shared" si="260"/>
        <v>79.815150833999994</v>
      </c>
      <c r="AA744" s="465">
        <f t="shared" si="261"/>
        <v>4925.4178463759999</v>
      </c>
      <c r="AB744" s="429">
        <f t="shared" si="262"/>
        <v>0.31997777212862988</v>
      </c>
      <c r="AC744" s="454">
        <f t="shared" si="263"/>
        <v>99.422129504599198</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399.70034871299998</v>
      </c>
      <c r="V746" s="475">
        <f t="shared" si="256"/>
        <v>416.723667772</v>
      </c>
      <c r="W746" s="460">
        <f t="shared" si="257"/>
        <v>414.56349369700001</v>
      </c>
      <c r="X746" s="476">
        <f t="shared" si="258"/>
        <v>1084.54319745</v>
      </c>
      <c r="Y746" s="476">
        <f t="shared" si="259"/>
        <v>837.75644133799995</v>
      </c>
      <c r="Z746" s="478">
        <f t="shared" si="260"/>
        <v>53.993332713999997</v>
      </c>
      <c r="AA746" s="465">
        <f t="shared" si="261"/>
        <v>3207.2804816840003</v>
      </c>
      <c r="AB746" s="429">
        <f t="shared" si="262"/>
        <v>0.2083596752864289</v>
      </c>
      <c r="AC746" s="454">
        <f t="shared" si="263"/>
        <v>91.175669984485481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268.80499125900002</v>
      </c>
      <c r="V747" s="475">
        <f t="shared" si="256"/>
        <v>472.78037338600001</v>
      </c>
      <c r="W747" s="460">
        <f t="shared" si="257"/>
        <v>608.46481736199996</v>
      </c>
      <c r="X747" s="476">
        <f t="shared" si="258"/>
        <v>2970.9190278149995</v>
      </c>
      <c r="Y747" s="476">
        <f t="shared" si="259"/>
        <v>3341.039014039</v>
      </c>
      <c r="Z747" s="478">
        <f t="shared" si="260"/>
        <v>115.589812298</v>
      </c>
      <c r="AA747" s="465">
        <f t="shared" si="261"/>
        <v>7777.5980361589991</v>
      </c>
      <c r="AB747" s="429">
        <f t="shared" si="262"/>
        <v>0.50526850101728049</v>
      </c>
      <c r="AC747" s="454">
        <f t="shared" si="263"/>
        <v>104.10142555087643</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150.72993475199999</v>
      </c>
      <c r="V748" s="475">
        <f t="shared" si="256"/>
        <v>219.401441382</v>
      </c>
      <c r="W748" s="460">
        <f t="shared" si="257"/>
        <v>271.77034056400004</v>
      </c>
      <c r="X748" s="476">
        <f t="shared" si="258"/>
        <v>1113.6033825</v>
      </c>
      <c r="Y748" s="476">
        <f t="shared" si="259"/>
        <v>1214.894853048</v>
      </c>
      <c r="Z748" s="478">
        <f t="shared" si="260"/>
        <v>46.559795061999999</v>
      </c>
      <c r="AA748" s="465">
        <f t="shared" si="261"/>
        <v>3016.9597473079998</v>
      </c>
      <c r="AB748" s="429">
        <f t="shared" si="262"/>
        <v>0.1959955659915546</v>
      </c>
      <c r="AC748" s="454">
        <f t="shared" si="263"/>
        <v>101.35235499746767</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81.140863121999999</v>
      </c>
      <c r="V749" s="475">
        <f t="shared" si="256"/>
        <v>81.919901032000013</v>
      </c>
      <c r="W749" s="460">
        <f t="shared" si="257"/>
        <v>94.213278412999998</v>
      </c>
      <c r="X749" s="476">
        <f t="shared" si="258"/>
        <v>378.82286297999997</v>
      </c>
      <c r="Y749" s="476">
        <f t="shared" si="259"/>
        <v>355.08635818300002</v>
      </c>
      <c r="Z749" s="478">
        <f t="shared" si="260"/>
        <v>16.039738125</v>
      </c>
      <c r="AA749" s="465">
        <f t="shared" si="261"/>
        <v>1007.223001855</v>
      </c>
      <c r="AB749" s="429">
        <f t="shared" si="262"/>
        <v>6.5433833681218731E-2</v>
      </c>
      <c r="AC749" s="454">
        <f t="shared" si="263"/>
        <v>98.763709036885643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42.623863097000005</v>
      </c>
      <c r="V750" s="475">
        <f t="shared" si="256"/>
        <v>47.174616428</v>
      </c>
      <c r="W750" s="460">
        <f t="shared" si="257"/>
        <v>37.988068537000004</v>
      </c>
      <c r="X750" s="476">
        <f t="shared" si="258"/>
        <v>137.11152925500002</v>
      </c>
      <c r="Y750" s="476">
        <f t="shared" si="259"/>
        <v>112.22333925300001</v>
      </c>
      <c r="Z750" s="478">
        <f t="shared" si="260"/>
        <v>6.8173220399999996</v>
      </c>
      <c r="AA750" s="465">
        <f t="shared" si="261"/>
        <v>383.93873861000003</v>
      </c>
      <c r="AB750" s="429">
        <f t="shared" si="262"/>
        <v>2.4942424388358347E-2</v>
      </c>
      <c r="AC750" s="454">
        <f t="shared" si="263"/>
        <v>94.195439770355378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136.307338184</v>
      </c>
      <c r="V752" s="475">
        <f t="shared" si="256"/>
        <v>195.98816130400002</v>
      </c>
      <c r="W752" s="460">
        <f t="shared" si="257"/>
        <v>248.77393446699998</v>
      </c>
      <c r="X752" s="476">
        <f t="shared" si="258"/>
        <v>1046.5346063699999</v>
      </c>
      <c r="Y752" s="476">
        <f t="shared" si="259"/>
        <v>1146.550359175</v>
      </c>
      <c r="Z752" s="478">
        <f t="shared" si="260"/>
        <v>86.428878095000002</v>
      </c>
      <c r="AA752" s="465">
        <f t="shared" si="261"/>
        <v>2860.5832775950003</v>
      </c>
      <c r="AB752" s="429">
        <f t="shared" si="262"/>
        <v>0.18583663207919185</v>
      </c>
      <c r="AC752" s="454">
        <f t="shared" si="263"/>
        <v>101.80593022499865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9.5952862109999995</v>
      </c>
      <c r="V753" s="475">
        <f t="shared" si="256"/>
        <v>25.720826656</v>
      </c>
      <c r="W753" s="460">
        <f t="shared" si="257"/>
        <v>33.042303441000001</v>
      </c>
      <c r="X753" s="476">
        <f t="shared" si="258"/>
        <v>135.68734011000001</v>
      </c>
      <c r="Y753" s="476">
        <f t="shared" si="259"/>
        <v>158.08078204</v>
      </c>
      <c r="Z753" s="478">
        <f t="shared" si="260"/>
        <v>19.144706386000003</v>
      </c>
      <c r="AA753" s="465">
        <f t="shared" si="261"/>
        <v>381.27124484400002</v>
      </c>
      <c r="AB753" s="429">
        <f t="shared" si="262"/>
        <v>2.4769131738062757E-2</v>
      </c>
      <c r="AC753" s="454">
        <f t="shared" si="263"/>
        <v>103.07921185069708</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13.987143686</v>
      </c>
      <c r="V754" s="475">
        <f t="shared" si="256"/>
        <v>14.353129352</v>
      </c>
      <c r="W754" s="460">
        <f t="shared" si="257"/>
        <v>18.715336174000001</v>
      </c>
      <c r="X754" s="476">
        <f t="shared" si="258"/>
        <v>66.055652280000004</v>
      </c>
      <c r="Y754" s="476">
        <f t="shared" si="259"/>
        <v>86.933880322000007</v>
      </c>
      <c r="Z754" s="478">
        <f t="shared" si="260"/>
        <v>30.600151812000004</v>
      </c>
      <c r="AA754" s="465">
        <f t="shared" si="261"/>
        <v>230.64529362600004</v>
      </c>
      <c r="AB754" s="429">
        <f t="shared" si="262"/>
        <v>1.4983777926719941E-2</v>
      </c>
      <c r="AC754" s="454">
        <f t="shared" si="263"/>
        <v>100.00591734722579</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40.629274760999998</v>
      </c>
      <c r="V755" s="475">
        <f t="shared" si="256"/>
        <v>56.919024610000001</v>
      </c>
      <c r="W755" s="460">
        <f t="shared" si="257"/>
        <v>68.963792005000002</v>
      </c>
      <c r="X755" s="476">
        <f t="shared" si="258"/>
        <v>330.96586215000002</v>
      </c>
      <c r="Y755" s="476">
        <f t="shared" si="259"/>
        <v>356.24434525800001</v>
      </c>
      <c r="Z755" s="478">
        <f t="shared" si="260"/>
        <v>42.266837627000001</v>
      </c>
      <c r="AA755" s="465">
        <f t="shared" si="261"/>
        <v>895.989136411</v>
      </c>
      <c r="AB755" s="429">
        <f t="shared" si="262"/>
        <v>5.8207570740661338E-2</v>
      </c>
      <c r="AC755" s="454">
        <f t="shared" si="263"/>
        <v>102.85792875281876</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17.820246313999998</v>
      </c>
      <c r="V756" s="475">
        <f t="shared" si="256"/>
        <v>45.128711246000002</v>
      </c>
      <c r="W756" s="460">
        <f t="shared" si="257"/>
        <v>36.519708369</v>
      </c>
      <c r="X756" s="476">
        <f t="shared" si="258"/>
        <v>179.32345584000001</v>
      </c>
      <c r="Y756" s="476">
        <f t="shared" si="259"/>
        <v>195.72804225100001</v>
      </c>
      <c r="Z756" s="478">
        <f t="shared" si="260"/>
        <v>17.425300234000002</v>
      </c>
      <c r="AA756" s="465">
        <f t="shared" si="261"/>
        <v>491.94546425400006</v>
      </c>
      <c r="AB756" s="429">
        <f t="shared" si="262"/>
        <v>3.1959037501071923E-2</v>
      </c>
      <c r="AC756" s="454">
        <f t="shared" si="263"/>
        <v>101.98232754305788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243.13324018899999</v>
      </c>
      <c r="V757" s="475">
        <f t="shared" si="256"/>
        <v>299.44108163200002</v>
      </c>
      <c r="W757" s="460">
        <f t="shared" si="257"/>
        <v>367.92272932100002</v>
      </c>
      <c r="X757" s="476">
        <f t="shared" si="258"/>
        <v>1465.760838255</v>
      </c>
      <c r="Y757" s="476">
        <f t="shared" si="259"/>
        <v>1558.4685251240001</v>
      </c>
      <c r="Z757" s="478">
        <f t="shared" si="260"/>
        <v>61.621255996999999</v>
      </c>
      <c r="AA757" s="465">
        <f t="shared" si="261"/>
        <v>3996.3476705180001</v>
      </c>
      <c r="AB757" s="429">
        <f t="shared" si="262"/>
        <v>0.25962110508140063</v>
      </c>
      <c r="AC757" s="454">
        <f t="shared" si="263"/>
        <v>100.36625335786577</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140.90772785000001</v>
      </c>
      <c r="V759" s="475">
        <f t="shared" si="256"/>
        <v>182.08116010800001</v>
      </c>
      <c r="W759" s="460">
        <f t="shared" si="257"/>
        <v>256.28076928400003</v>
      </c>
      <c r="X759" s="476">
        <f t="shared" si="258"/>
        <v>1011.06400395</v>
      </c>
      <c r="Y759" s="476">
        <f t="shared" si="259"/>
        <v>1286.2391825509999</v>
      </c>
      <c r="Z759" s="478">
        <f t="shared" si="260"/>
        <v>54.624588595999995</v>
      </c>
      <c r="AA759" s="465">
        <f t="shared" si="261"/>
        <v>2931.197432339</v>
      </c>
      <c r="AB759" s="429">
        <f t="shared" si="262"/>
        <v>0.19042405199369844</v>
      </c>
      <c r="AC759" s="454">
        <f t="shared" si="263"/>
        <v>102.01176891988109</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88.420266752000003</v>
      </c>
      <c r="V760" s="475">
        <f t="shared" si="256"/>
        <v>118.71084321800001</v>
      </c>
      <c r="W760" s="460">
        <f t="shared" si="257"/>
        <v>154.59140790399999</v>
      </c>
      <c r="X760" s="476">
        <f t="shared" si="258"/>
        <v>570.08064603000003</v>
      </c>
      <c r="Y760" s="476">
        <f t="shared" si="259"/>
        <v>633.69742130099996</v>
      </c>
      <c r="Z760" s="478">
        <f t="shared" si="260"/>
        <v>33.913866258000006</v>
      </c>
      <c r="AA760" s="465">
        <f t="shared" si="261"/>
        <v>1599.414451463</v>
      </c>
      <c r="AB760" s="429">
        <f t="shared" si="262"/>
        <v>0.10390531095062691</v>
      </c>
      <c r="AC760" s="454">
        <f t="shared" si="263"/>
        <v>100.28495037287985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42.332168678999999</v>
      </c>
      <c r="V761" s="475">
        <f t="shared" si="256"/>
        <v>77.509543363999995</v>
      </c>
      <c r="W761" s="460">
        <f t="shared" si="257"/>
        <v>91.68229556</v>
      </c>
      <c r="X761" s="476">
        <f t="shared" si="258"/>
        <v>365.25147180000005</v>
      </c>
      <c r="Y761" s="476">
        <f t="shared" si="259"/>
        <v>386.68360114399997</v>
      </c>
      <c r="Z761" s="478">
        <f t="shared" si="260"/>
        <v>46.411063688999995</v>
      </c>
      <c r="AA761" s="465">
        <f t="shared" si="261"/>
        <v>1009.870144236</v>
      </c>
      <c r="AB761" s="429">
        <f t="shared" si="262"/>
        <v>6.5605804212044441E-2</v>
      </c>
      <c r="AC761" s="454">
        <f t="shared" si="263"/>
        <v>101.22754394752798</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59.053658740000003</v>
      </c>
      <c r="V762" s="475">
        <f t="shared" si="256"/>
        <v>117.18921618</v>
      </c>
      <c r="W762" s="460">
        <f t="shared" si="257"/>
        <v>135.07997697000002</v>
      </c>
      <c r="X762" s="476">
        <f t="shared" si="258"/>
        <v>481.82794536</v>
      </c>
      <c r="Y762" s="476">
        <f t="shared" si="259"/>
        <v>659.51331525199998</v>
      </c>
      <c r="Z762" s="478">
        <f t="shared" si="260"/>
        <v>42.445393332000002</v>
      </c>
      <c r="AA762" s="465">
        <f t="shared" si="261"/>
        <v>1495.1095058340002</v>
      </c>
      <c r="AB762" s="429">
        <f t="shared" si="262"/>
        <v>9.7129182474761266E-2</v>
      </c>
      <c r="AC762" s="454">
        <f t="shared" si="263"/>
        <v>101.05384394716637</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18.474146089000001</v>
      </c>
      <c r="V763" s="475">
        <f t="shared" si="256"/>
        <v>40.446815609999994</v>
      </c>
      <c r="W763" s="460">
        <f t="shared" si="257"/>
        <v>54.175328657000001</v>
      </c>
      <c r="X763" s="476">
        <f t="shared" si="258"/>
        <v>227.26225245000001</v>
      </c>
      <c r="Y763" s="476">
        <f t="shared" si="259"/>
        <v>306.64802990700002</v>
      </c>
      <c r="Z763" s="478">
        <f t="shared" si="260"/>
        <v>20.727242495999999</v>
      </c>
      <c r="AA763" s="465">
        <f t="shared" si="261"/>
        <v>667.733815209</v>
      </c>
      <c r="AB763" s="429">
        <f t="shared" si="262"/>
        <v>4.3379056402845451E-2</v>
      </c>
      <c r="AC763" s="454">
        <f t="shared" si="263"/>
        <v>103.74942518623969</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52.590104761999996</v>
      </c>
      <c r="V764" s="475">
        <f t="shared" si="256"/>
        <v>78.293524195999993</v>
      </c>
      <c r="W764" s="460">
        <f t="shared" si="257"/>
        <v>91.307288521999993</v>
      </c>
      <c r="X764" s="476">
        <f t="shared" si="258"/>
        <v>363.75748790999995</v>
      </c>
      <c r="Y764" s="476">
        <f t="shared" si="259"/>
        <v>375.01893344599995</v>
      </c>
      <c r="Z764" s="478">
        <f t="shared" si="260"/>
        <v>28.250191721</v>
      </c>
      <c r="AA764" s="465">
        <f t="shared" si="261"/>
        <v>989.21753055699992</v>
      </c>
      <c r="AB764" s="429">
        <f t="shared" si="262"/>
        <v>6.4264115543233927E-2</v>
      </c>
      <c r="AC764" s="454">
        <f t="shared" si="263"/>
        <v>100.48166310656335</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38.486278028000001</v>
      </c>
      <c r="V765" s="475">
        <f t="shared" si="256"/>
        <v>42.416041548000003</v>
      </c>
      <c r="W765" s="460">
        <f t="shared" si="257"/>
        <v>57.350931647000003</v>
      </c>
      <c r="X765" s="476">
        <f t="shared" si="258"/>
        <v>227.34122278500001</v>
      </c>
      <c r="Y765" s="476">
        <f t="shared" si="259"/>
        <v>297.18066283100001</v>
      </c>
      <c r="Z765" s="478">
        <f t="shared" si="260"/>
        <v>12.203749646</v>
      </c>
      <c r="AA765" s="465">
        <f t="shared" si="261"/>
        <v>674.97888648499998</v>
      </c>
      <c r="AB765" s="429">
        <f t="shared" si="262"/>
        <v>4.3849729518937175E-2</v>
      </c>
      <c r="AC765" s="454">
        <f t="shared" si="263"/>
        <v>101.47926449774852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17.560802495999997</v>
      </c>
      <c r="V766" s="475">
        <f t="shared" si="256"/>
        <v>19.336218007999999</v>
      </c>
      <c r="W766" s="460">
        <f t="shared" si="257"/>
        <v>26.573982143999999</v>
      </c>
      <c r="X766" s="476">
        <f t="shared" si="258"/>
        <v>91.286938665000008</v>
      </c>
      <c r="Y766" s="476">
        <f t="shared" si="259"/>
        <v>126.80062504</v>
      </c>
      <c r="Z766" s="478">
        <f t="shared" si="260"/>
        <v>16.769947654999999</v>
      </c>
      <c r="AA766" s="465">
        <f t="shared" si="261"/>
        <v>298.32851400800001</v>
      </c>
      <c r="AB766" s="429">
        <f t="shared" si="262"/>
        <v>1.938079087949068E-2</v>
      </c>
      <c r="AC766" s="454">
        <f t="shared" si="263"/>
        <v>100.29644614973365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11.017919586</v>
      </c>
      <c r="V767" s="475">
        <f t="shared" si="256"/>
        <v>14.726043426</v>
      </c>
      <c r="W767" s="460">
        <f t="shared" si="257"/>
        <v>23.378384029999999</v>
      </c>
      <c r="X767" s="476">
        <f t="shared" si="258"/>
        <v>93.136729650000007</v>
      </c>
      <c r="Y767" s="476">
        <f t="shared" si="259"/>
        <v>96.020118289999999</v>
      </c>
      <c r="Z767" s="478">
        <f t="shared" si="260"/>
        <v>13.883023873999999</v>
      </c>
      <c r="AA767" s="465">
        <f t="shared" si="261"/>
        <v>252.16221885600001</v>
      </c>
      <c r="AB767" s="429">
        <f t="shared" si="262"/>
        <v>1.6381616244786592E-2</v>
      </c>
      <c r="AC767" s="454">
        <f t="shared" si="263"/>
        <v>102.08302129239146</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8.2685163299999989</v>
      </c>
      <c r="V768" s="475">
        <f t="shared" si="256"/>
        <v>6.4436241079999999</v>
      </c>
      <c r="W768" s="460">
        <f t="shared" si="257"/>
        <v>16.240350228</v>
      </c>
      <c r="X768" s="476">
        <f t="shared" si="258"/>
        <v>64.699643339999994</v>
      </c>
      <c r="Y768" s="476">
        <f t="shared" si="259"/>
        <v>66.702657803999998</v>
      </c>
      <c r="Z768" s="478">
        <f t="shared" si="260"/>
        <v>18.776724777999998</v>
      </c>
      <c r="AA768" s="465">
        <f t="shared" si="261"/>
        <v>181.13151658799998</v>
      </c>
      <c r="AB768" s="429">
        <f t="shared" si="262"/>
        <v>1.1767135489378288E-2</v>
      </c>
      <c r="AC768" s="454">
        <f t="shared" si="263"/>
        <v>102.99388175364312</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25.866148633999998</v>
      </c>
      <c r="V769" s="475">
        <f t="shared" si="256"/>
        <v>25.348132946</v>
      </c>
      <c r="W769" s="460">
        <f t="shared" si="257"/>
        <v>51.160057678999998</v>
      </c>
      <c r="X769" s="476">
        <f t="shared" si="258"/>
        <v>218.0978619</v>
      </c>
      <c r="Y769" s="476">
        <f t="shared" si="259"/>
        <v>289.89492406300002</v>
      </c>
      <c r="Z769" s="478">
        <f t="shared" si="260"/>
        <v>15.931091593</v>
      </c>
      <c r="AA769" s="465">
        <f t="shared" si="261"/>
        <v>626.29821681500005</v>
      </c>
      <c r="AB769" s="429">
        <f t="shared" si="262"/>
        <v>4.0687209563762754E-2</v>
      </c>
      <c r="AC769" s="454">
        <f t="shared" si="263"/>
        <v>104.19286979019853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8.5580823969999997</v>
      </c>
      <c r="V770" s="475">
        <f t="shared" si="256"/>
        <v>18.151910067999999</v>
      </c>
      <c r="W770" s="460">
        <f t="shared" si="257"/>
        <v>20.899060003999999</v>
      </c>
      <c r="X770" s="476">
        <f t="shared" si="258"/>
        <v>34.516704900000001</v>
      </c>
      <c r="Y770" s="476">
        <f t="shared" si="259"/>
        <v>39.395315183000001</v>
      </c>
      <c r="Z770" s="478">
        <f t="shared" si="260"/>
        <v>25.250012293000001</v>
      </c>
      <c r="AA770" s="465">
        <f t="shared" si="261"/>
        <v>146.77108484499999</v>
      </c>
      <c r="AB770" s="429">
        <f t="shared" si="262"/>
        <v>9.534923981355161E-3</v>
      </c>
      <c r="AC770" s="454">
        <f t="shared" si="263"/>
        <v>92.189740631574011</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408.72640711899999</v>
      </c>
      <c r="V772" s="475">
        <f t="shared" si="256"/>
        <v>561.03834664600004</v>
      </c>
      <c r="W772" s="460">
        <f t="shared" si="257"/>
        <v>707.83223569199993</v>
      </c>
      <c r="X772" s="476">
        <f t="shared" si="258"/>
        <v>2945.5246103550003</v>
      </c>
      <c r="Y772" s="476">
        <f t="shared" si="259"/>
        <v>3142.9525698590001</v>
      </c>
      <c r="Z772" s="478">
        <f t="shared" si="260"/>
        <v>119.91058455299999</v>
      </c>
      <c r="AA772" s="465">
        <f t="shared" si="261"/>
        <v>7885.9847542240013</v>
      </c>
      <c r="AB772" s="429">
        <f t="shared" si="262"/>
        <v>0.51230980018346006</v>
      </c>
      <c r="AC772" s="454">
        <f t="shared" si="263"/>
        <v>101.39813679180327</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292.808974218</v>
      </c>
      <c r="V773" s="475">
        <f t="shared" si="256"/>
        <v>406.08848516399996</v>
      </c>
      <c r="W773" s="460">
        <f t="shared" si="257"/>
        <v>509.503777238</v>
      </c>
      <c r="X773" s="476">
        <f t="shared" si="258"/>
        <v>2112.1132293750002</v>
      </c>
      <c r="Y773" s="476">
        <f t="shared" si="259"/>
        <v>2120.974729686</v>
      </c>
      <c r="Z773" s="478">
        <f t="shared" si="260"/>
        <v>83.982288152999999</v>
      </c>
      <c r="AA773" s="465">
        <f t="shared" si="261"/>
        <v>5525.4714838340005</v>
      </c>
      <c r="AB773" s="429">
        <f t="shared" si="262"/>
        <v>0.35896001324199317</v>
      </c>
      <c r="AC773" s="454">
        <f t="shared" si="263"/>
        <v>101.10496521628374</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206.11957453600002</v>
      </c>
      <c r="V774" s="475">
        <f t="shared" si="256"/>
        <v>308.32587584800001</v>
      </c>
      <c r="W774" s="460">
        <f t="shared" si="257"/>
        <v>392.35028227999999</v>
      </c>
      <c r="X774" s="476">
        <f t="shared" si="258"/>
        <v>1606.001613225</v>
      </c>
      <c r="Y774" s="476">
        <f t="shared" si="259"/>
        <v>1771.6872859299999</v>
      </c>
      <c r="Z774" s="478">
        <f t="shared" si="260"/>
        <v>54.574752076999999</v>
      </c>
      <c r="AA774" s="465">
        <f t="shared" si="261"/>
        <v>4339.0593838960003</v>
      </c>
      <c r="AB774" s="429">
        <f t="shared" si="262"/>
        <v>0.28188523250152669</v>
      </c>
      <c r="AC774" s="454">
        <f t="shared" si="263"/>
        <v>101.62331863997092</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139.50605830800001</v>
      </c>
      <c r="V775" s="475">
        <f t="shared" si="256"/>
        <v>193.195844876</v>
      </c>
      <c r="W775" s="460">
        <f t="shared" si="257"/>
        <v>263.74266929800001</v>
      </c>
      <c r="X775" s="476">
        <f t="shared" si="258"/>
        <v>1097.8000603200001</v>
      </c>
      <c r="Y775" s="476">
        <f t="shared" si="259"/>
        <v>1226.6616428100001</v>
      </c>
      <c r="Z775" s="478">
        <f t="shared" si="260"/>
        <v>44.712994262000002</v>
      </c>
      <c r="AA775" s="465">
        <f t="shared" si="261"/>
        <v>2965.6192698740001</v>
      </c>
      <c r="AB775" s="429">
        <f t="shared" si="262"/>
        <v>0.19266025270408629</v>
      </c>
      <c r="AC775" s="454">
        <f t="shared" si="263"/>
        <v>102.0940680807588</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79.379989792000003</v>
      </c>
      <c r="V777" s="475">
        <f t="shared" ref="V777:V840" si="277">IFERROR(V$5*I777,"")</f>
        <v>104.21254227199999</v>
      </c>
      <c r="W777" s="460">
        <f t="shared" ref="W777:W840" si="278">IFERROR(W$5*K777,"")</f>
        <v>127.61981504200001</v>
      </c>
      <c r="X777" s="476">
        <f t="shared" ref="X777:X840" si="279">IFERROR(X$5*M777,"")</f>
        <v>468.79063719000004</v>
      </c>
      <c r="Y777" s="476">
        <f t="shared" ref="Y777:Y840" si="280">IFERROR(Y$5*O777,"")</f>
        <v>493.36810198399996</v>
      </c>
      <c r="Z777" s="478">
        <f t="shared" ref="Z777:Z840" si="281">IFERROR(Z$5*Q777,"")</f>
        <v>20.666057062</v>
      </c>
      <c r="AA777" s="465">
        <f t="shared" ref="AA777:AA840" si="282">IFERROR(SUM(U777:Z777),"")</f>
        <v>1294.0371433419998</v>
      </c>
      <c r="AB777" s="429">
        <f t="shared" ref="AB777:AB840" si="283">IF(OR(AA777="", AA777=0), "", AA777/$AA$5)</f>
        <v>8.4066598021308378E-2</v>
      </c>
      <c r="AC777" s="454">
        <f t="shared" ref="AC777:AC840" si="284">IF(OR(AB777="", AB777=0), "", IF(AN777&gt;0, AB777/AN777*100, ""))</f>
        <v>99.511280250130483</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229.14478290399998</v>
      </c>
      <c r="V778" s="475">
        <f t="shared" si="277"/>
        <v>306.2232616</v>
      </c>
      <c r="W778" s="460">
        <f t="shared" si="278"/>
        <v>380.99252671199997</v>
      </c>
      <c r="X778" s="476">
        <f t="shared" si="279"/>
        <v>1551.4372447349999</v>
      </c>
      <c r="Y778" s="476">
        <f t="shared" si="280"/>
        <v>1624.7760753349999</v>
      </c>
      <c r="Z778" s="478">
        <f t="shared" si="281"/>
        <v>47.714159803999998</v>
      </c>
      <c r="AA778" s="465">
        <f t="shared" si="282"/>
        <v>4140.2880510899995</v>
      </c>
      <c r="AB778" s="429">
        <f t="shared" si="283"/>
        <v>0.26897213350808807</v>
      </c>
      <c r="AC778" s="454">
        <f t="shared" si="284"/>
        <v>100.8927467890141</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65.24207926599999</v>
      </c>
      <c r="V779" s="475">
        <f t="shared" si="277"/>
        <v>87.281701315999996</v>
      </c>
      <c r="W779" s="460">
        <f t="shared" si="278"/>
        <v>98.363485301000011</v>
      </c>
      <c r="X779" s="476">
        <f t="shared" si="279"/>
        <v>437.51604799500001</v>
      </c>
      <c r="Y779" s="476">
        <f t="shared" si="280"/>
        <v>440.39719280200001</v>
      </c>
      <c r="Z779" s="478">
        <f t="shared" si="281"/>
        <v>17.472215934000001</v>
      </c>
      <c r="AA779" s="465">
        <f t="shared" si="282"/>
        <v>1146.272722614</v>
      </c>
      <c r="AB779" s="429">
        <f t="shared" si="283"/>
        <v>7.446714237731436E-2</v>
      </c>
      <c r="AC779" s="454">
        <f t="shared" si="284"/>
        <v>101.13451506101082</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164.736477834</v>
      </c>
      <c r="V780" s="475">
        <f t="shared" si="277"/>
        <v>219.59463375800001</v>
      </c>
      <c r="W780" s="460">
        <f t="shared" si="278"/>
        <v>240.99368787700001</v>
      </c>
      <c r="X780" s="476">
        <f t="shared" si="279"/>
        <v>936.05411283000001</v>
      </c>
      <c r="Y780" s="476">
        <f t="shared" si="280"/>
        <v>931.34762642500004</v>
      </c>
      <c r="Z780" s="478">
        <f t="shared" si="281"/>
        <v>34.089118026999998</v>
      </c>
      <c r="AA780" s="465">
        <f t="shared" si="282"/>
        <v>2526.8156567510005</v>
      </c>
      <c r="AB780" s="429">
        <f t="shared" si="283"/>
        <v>0.164153554001884</v>
      </c>
      <c r="AC780" s="454">
        <f t="shared" si="284"/>
        <v>99.229507873211475</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91.350989104999996</v>
      </c>
      <c r="V781" s="475">
        <f t="shared" si="277"/>
        <v>118.16627054</v>
      </c>
      <c r="W781" s="460">
        <f t="shared" si="278"/>
        <v>138.23739284499999</v>
      </c>
      <c r="X781" s="476">
        <f t="shared" si="279"/>
        <v>553.59663606000004</v>
      </c>
      <c r="Y781" s="476">
        <f t="shared" si="280"/>
        <v>567.77109983499997</v>
      </c>
      <c r="Z781" s="478">
        <f t="shared" si="281"/>
        <v>20.560136802999999</v>
      </c>
      <c r="AA781" s="465">
        <f t="shared" si="282"/>
        <v>1489.682525188</v>
      </c>
      <c r="AB781" s="429">
        <f t="shared" si="283"/>
        <v>9.6776620878841035E-2</v>
      </c>
      <c r="AC781" s="454">
        <f t="shared" si="284"/>
        <v>100.0931501905384</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48.439212077000001</v>
      </c>
      <c r="V782" s="475">
        <f t="shared" si="277"/>
        <v>78.382494304000005</v>
      </c>
      <c r="W782" s="460">
        <f t="shared" si="278"/>
        <v>90.638490724000008</v>
      </c>
      <c r="X782" s="476">
        <f t="shared" si="279"/>
        <v>361.09307622000006</v>
      </c>
      <c r="Y782" s="476">
        <f t="shared" si="280"/>
        <v>399.46453731900004</v>
      </c>
      <c r="Z782" s="478">
        <f t="shared" si="281"/>
        <v>15.180518068000001</v>
      </c>
      <c r="AA782" s="465">
        <f t="shared" si="282"/>
        <v>993.19832871200003</v>
      </c>
      <c r="AB782" s="429">
        <f t="shared" si="283"/>
        <v>6.4522726480348208E-2</v>
      </c>
      <c r="AC782" s="454">
        <f t="shared" si="284"/>
        <v>100.91957830597144</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23.804272532999999</v>
      </c>
      <c r="V783" s="475">
        <f t="shared" si="277"/>
        <v>35.942366227999997</v>
      </c>
      <c r="W783" s="460">
        <f t="shared" si="278"/>
        <v>37.33848244</v>
      </c>
      <c r="X783" s="476">
        <f t="shared" si="279"/>
        <v>127.79678750999999</v>
      </c>
      <c r="Y783" s="476">
        <f t="shared" si="280"/>
        <v>147.949990791</v>
      </c>
      <c r="Z783" s="478">
        <f t="shared" si="281"/>
        <v>8.1711255900000008</v>
      </c>
      <c r="AA783" s="465">
        <f t="shared" si="282"/>
        <v>381.00302509199997</v>
      </c>
      <c r="AB783" s="429">
        <f t="shared" si="283"/>
        <v>2.4751706950691871E-2</v>
      </c>
      <c r="AC783" s="454">
        <f t="shared" si="284"/>
        <v>98.375946943589796</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22.786472830000001</v>
      </c>
      <c r="V784" s="475">
        <f t="shared" si="277"/>
        <v>33.745987098000001</v>
      </c>
      <c r="W784" s="460">
        <f t="shared" si="278"/>
        <v>43.842856892</v>
      </c>
      <c r="X784" s="476">
        <f t="shared" si="279"/>
        <v>154.91671048499998</v>
      </c>
      <c r="Y784" s="476">
        <f t="shared" si="280"/>
        <v>131.10771569300002</v>
      </c>
      <c r="Z784" s="478">
        <f t="shared" si="281"/>
        <v>7.6384170559999998</v>
      </c>
      <c r="AA784" s="465">
        <f t="shared" si="282"/>
        <v>394.03816005399995</v>
      </c>
      <c r="AB784" s="429">
        <f t="shared" si="283"/>
        <v>2.5598529205093222E-2</v>
      </c>
      <c r="AC784" s="454">
        <f t="shared" si="284"/>
        <v>98.874526400197098</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12.837880352999999</v>
      </c>
      <c r="V785" s="475">
        <f t="shared" si="277"/>
        <v>19.196108595999998</v>
      </c>
      <c r="W785" s="460">
        <f t="shared" si="278"/>
        <v>24.199789489</v>
      </c>
      <c r="X785" s="476">
        <f t="shared" si="279"/>
        <v>78.497536289999999</v>
      </c>
      <c r="Y785" s="476">
        <f t="shared" si="280"/>
        <v>91.714604246000007</v>
      </c>
      <c r="Z785" s="478">
        <f t="shared" si="281"/>
        <v>5.8398072599999997</v>
      </c>
      <c r="AA785" s="465">
        <f t="shared" si="282"/>
        <v>232.28572623399998</v>
      </c>
      <c r="AB785" s="429">
        <f t="shared" si="283"/>
        <v>1.5090347965568764E-2</v>
      </c>
      <c r="AC785" s="454">
        <f t="shared" si="284"/>
        <v>99.064752339180544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69.247633962000009</v>
      </c>
      <c r="V786" s="475">
        <f t="shared" si="277"/>
        <v>86.55727199799999</v>
      </c>
      <c r="W786" s="460">
        <f t="shared" si="278"/>
        <v>105.378901274</v>
      </c>
      <c r="X786" s="476">
        <f t="shared" si="279"/>
        <v>376.486242705</v>
      </c>
      <c r="Y786" s="476">
        <f t="shared" si="280"/>
        <v>404.56936868199995</v>
      </c>
      <c r="Z786" s="478">
        <f t="shared" si="281"/>
        <v>18.802862296000001</v>
      </c>
      <c r="AA786" s="465">
        <f t="shared" si="282"/>
        <v>1061.042280917</v>
      </c>
      <c r="AB786" s="429">
        <f t="shared" si="283"/>
        <v>6.8930181310790622E-2</v>
      </c>
      <c r="AC786" s="454">
        <f t="shared" si="284"/>
        <v>99.07120560513124</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45.327540282999998</v>
      </c>
      <c r="V787" s="475">
        <f t="shared" si="277"/>
        <v>62.947199440000006</v>
      </c>
      <c r="W787" s="460">
        <f t="shared" si="278"/>
        <v>72.29842415600001</v>
      </c>
      <c r="X787" s="476">
        <f t="shared" si="279"/>
        <v>302.55979888499996</v>
      </c>
      <c r="Y787" s="476">
        <f t="shared" si="280"/>
        <v>298.00770268000002</v>
      </c>
      <c r="Z787" s="478">
        <f t="shared" si="281"/>
        <v>7.7014917850000009</v>
      </c>
      <c r="AA787" s="465">
        <f t="shared" si="282"/>
        <v>788.84215722900001</v>
      </c>
      <c r="AB787" s="429">
        <f t="shared" si="283"/>
        <v>5.1246810708049116E-2</v>
      </c>
      <c r="AC787" s="454">
        <f t="shared" si="284"/>
        <v>100.54732465833555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495.14301764700002</v>
      </c>
      <c r="V788" s="475">
        <f t="shared" si="277"/>
        <v>643.05243100400003</v>
      </c>
      <c r="W788" s="460">
        <f t="shared" si="278"/>
        <v>765.10671010600004</v>
      </c>
      <c r="X788" s="476">
        <f t="shared" si="279"/>
        <v>2982.6618785400001</v>
      </c>
      <c r="Y788" s="476">
        <f t="shared" si="280"/>
        <v>3077.4477480689998</v>
      </c>
      <c r="Z788" s="478">
        <f t="shared" si="281"/>
        <v>125.49223883099999</v>
      </c>
      <c r="AA788" s="465">
        <f t="shared" si="282"/>
        <v>8088.9040241970006</v>
      </c>
      <c r="AB788" s="429">
        <f t="shared" si="283"/>
        <v>0.52549236823211853</v>
      </c>
      <c r="AC788" s="454">
        <f t="shared" si="284"/>
        <v>99.923077636702601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12.748606542999999</v>
      </c>
      <c r="V790" s="475">
        <f t="shared" si="277"/>
        <v>16.549591427999999</v>
      </c>
      <c r="W790" s="460">
        <f t="shared" si="278"/>
        <v>19.291899826999998</v>
      </c>
      <c r="X790" s="476">
        <f t="shared" si="279"/>
        <v>73.556117235000002</v>
      </c>
      <c r="Y790" s="476">
        <f t="shared" si="280"/>
        <v>79.989087646000002</v>
      </c>
      <c r="Z790" s="478">
        <f t="shared" si="281"/>
        <v>3.7345011919999997</v>
      </c>
      <c r="AA790" s="465">
        <f t="shared" si="282"/>
        <v>205.86980387100002</v>
      </c>
      <c r="AB790" s="429">
        <f t="shared" si="283"/>
        <v>1.3374248286298969E-2</v>
      </c>
      <c r="AC790" s="454">
        <f t="shared" si="284"/>
        <v>99.745221937832085</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10.548984546</v>
      </c>
      <c r="V791" s="475">
        <f t="shared" si="277"/>
        <v>17.395433881999999</v>
      </c>
      <c r="W791" s="460">
        <f t="shared" si="278"/>
        <v>20.992712587</v>
      </c>
      <c r="X791" s="476">
        <f t="shared" si="279"/>
        <v>83.806604295</v>
      </c>
      <c r="Y791" s="476">
        <f t="shared" si="280"/>
        <v>87.118888648000009</v>
      </c>
      <c r="Z791" s="478">
        <f t="shared" si="281"/>
        <v>6.1568639430000003</v>
      </c>
      <c r="AA791" s="465">
        <f t="shared" si="282"/>
        <v>226.01948790100002</v>
      </c>
      <c r="AB791" s="429">
        <f t="shared" si="283"/>
        <v>1.4683264334502698E-2</v>
      </c>
      <c r="AC791" s="454">
        <f t="shared" si="284"/>
        <v>101.02775843078417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15.218491397000001</v>
      </c>
      <c r="V792" s="475">
        <f t="shared" si="277"/>
        <v>21.316847164000002</v>
      </c>
      <c r="W792" s="460">
        <f t="shared" si="278"/>
        <v>26.917149958</v>
      </c>
      <c r="X792" s="476">
        <f t="shared" si="279"/>
        <v>92.174617305000012</v>
      </c>
      <c r="Y792" s="476">
        <f t="shared" si="280"/>
        <v>98.442821249999994</v>
      </c>
      <c r="Z792" s="478">
        <f t="shared" si="281"/>
        <v>3.3733925070000002</v>
      </c>
      <c r="AA792" s="465">
        <f t="shared" si="282"/>
        <v>257.44331958100003</v>
      </c>
      <c r="AB792" s="429">
        <f t="shared" si="283"/>
        <v>1.6724700810823102E-2</v>
      </c>
      <c r="AC792" s="454">
        <f t="shared" si="284"/>
        <v>99.101562266385301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9.1505457220000004</v>
      </c>
      <c r="V793" s="475">
        <f t="shared" si="277"/>
        <v>9.203648544</v>
      </c>
      <c r="W793" s="460">
        <f t="shared" si="278"/>
        <v>15.221789021999999</v>
      </c>
      <c r="X793" s="476">
        <f t="shared" si="279"/>
        <v>37.882929839999996</v>
      </c>
      <c r="Y793" s="476">
        <f t="shared" si="280"/>
        <v>48.874714892</v>
      </c>
      <c r="Z793" s="478">
        <f t="shared" si="281"/>
        <v>2.1673569209999997</v>
      </c>
      <c r="AA793" s="465">
        <f t="shared" si="282"/>
        <v>122.50098494100001</v>
      </c>
      <c r="AB793" s="429">
        <f t="shared" si="283"/>
        <v>7.958226787565777E-3</v>
      </c>
      <c r="AC793" s="454">
        <f t="shared" si="284"/>
        <v>96.783430280951293</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9.8007819420000004</v>
      </c>
      <c r="V794" s="475">
        <f t="shared" si="277"/>
        <v>14.230753052000001</v>
      </c>
      <c r="W794" s="460">
        <f t="shared" si="278"/>
        <v>16.403299357999998</v>
      </c>
      <c r="X794" s="476">
        <f t="shared" si="279"/>
        <v>66.867146234999993</v>
      </c>
      <c r="Y794" s="476">
        <f t="shared" si="280"/>
        <v>67.371925394000002</v>
      </c>
      <c r="Z794" s="478">
        <f t="shared" si="281"/>
        <v>2.7472940060000002</v>
      </c>
      <c r="AA794" s="465">
        <f t="shared" si="282"/>
        <v>177.42119998699999</v>
      </c>
      <c r="AB794" s="429">
        <f t="shared" si="283"/>
        <v>1.1526096276684206E-2</v>
      </c>
      <c r="AC794" s="454">
        <f t="shared" si="284"/>
        <v>100.48824421059821</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21.102582248000001</v>
      </c>
      <c r="V795" s="475">
        <f t="shared" si="277"/>
        <v>26.047715604</v>
      </c>
      <c r="W795" s="460">
        <f t="shared" si="278"/>
        <v>29.374762179000001</v>
      </c>
      <c r="X795" s="476">
        <f t="shared" si="279"/>
        <v>112.50003862499999</v>
      </c>
      <c r="Y795" s="476">
        <f t="shared" si="280"/>
        <v>111.672223562</v>
      </c>
      <c r="Z795" s="478">
        <f t="shared" si="281"/>
        <v>3.739871044</v>
      </c>
      <c r="AA795" s="465">
        <f t="shared" si="282"/>
        <v>304.43719326199999</v>
      </c>
      <c r="AB795" s="429">
        <f t="shared" si="283"/>
        <v>1.9777638748911842E-2</v>
      </c>
      <c r="AC795" s="454">
        <f t="shared" si="284"/>
        <v>98.979387902032073</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20.105581353000002</v>
      </c>
      <c r="V796" s="475">
        <f t="shared" si="277"/>
        <v>25.036119805999999</v>
      </c>
      <c r="W796" s="460">
        <f t="shared" si="278"/>
        <v>30.365645293</v>
      </c>
      <c r="X796" s="476">
        <f t="shared" si="279"/>
        <v>112.26033628500001</v>
      </c>
      <c r="Y796" s="476">
        <f t="shared" si="280"/>
        <v>97.850772335000002</v>
      </c>
      <c r="Z796" s="478">
        <f t="shared" si="281"/>
        <v>4.719475879</v>
      </c>
      <c r="AA796" s="465">
        <f t="shared" si="282"/>
        <v>290.33793095100003</v>
      </c>
      <c r="AB796" s="429">
        <f t="shared" si="283"/>
        <v>1.8861685893003317E-2</v>
      </c>
      <c r="AC796" s="454">
        <f t="shared" si="284"/>
        <v>98.547428930114307</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8.5048255289999997</v>
      </c>
      <c r="V797" s="475">
        <f t="shared" si="277"/>
        <v>7.9030837380000003</v>
      </c>
      <c r="W797" s="460">
        <f t="shared" si="278"/>
        <v>12.763677351</v>
      </c>
      <c r="X797" s="476">
        <f t="shared" si="279"/>
        <v>47.553768614999996</v>
      </c>
      <c r="Y797" s="476">
        <f t="shared" si="280"/>
        <v>62.925729767</v>
      </c>
      <c r="Z797" s="478">
        <f t="shared" si="281"/>
        <v>1.6019907100000002</v>
      </c>
      <c r="AA797" s="465">
        <f t="shared" si="282"/>
        <v>141.25307570999999</v>
      </c>
      <c r="AB797" s="429">
        <f t="shared" si="283"/>
        <v>9.1764487565776653E-3</v>
      </c>
      <c r="AC797" s="454">
        <f t="shared" si="284"/>
        <v>101.36773953254756</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5.7641186189999996</v>
      </c>
      <c r="V798" s="475">
        <f t="shared" si="277"/>
        <v>5.2577513360000001</v>
      </c>
      <c r="W798" s="460">
        <f t="shared" si="278"/>
        <v>6.0604290440000002</v>
      </c>
      <c r="X798" s="476">
        <f t="shared" si="279"/>
        <v>24.144035819999999</v>
      </c>
      <c r="Y798" s="476">
        <f t="shared" si="280"/>
        <v>23.632859002999997</v>
      </c>
      <c r="Z798" s="478">
        <f t="shared" si="281"/>
        <v>1.0150263079999999</v>
      </c>
      <c r="AA798" s="465">
        <f t="shared" si="282"/>
        <v>65.874220129999998</v>
      </c>
      <c r="AB798" s="429">
        <f t="shared" si="283"/>
        <v>4.2794919853180015E-3</v>
      </c>
      <c r="AC798" s="454">
        <f t="shared" si="284"/>
        <v>98.436065142585846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4.2717353060000001</v>
      </c>
      <c r="V799" s="475">
        <f t="shared" si="277"/>
        <v>5.7331779999999997</v>
      </c>
      <c r="W799" s="460">
        <f t="shared" si="278"/>
        <v>6.4798543109999995</v>
      </c>
      <c r="X799" s="476">
        <f t="shared" si="279"/>
        <v>20.270106269999999</v>
      </c>
      <c r="Y799" s="476">
        <f t="shared" si="280"/>
        <v>26.549990062000003</v>
      </c>
      <c r="Z799" s="478">
        <f t="shared" si="281"/>
        <v>1.0826561380000002</v>
      </c>
      <c r="AA799" s="465">
        <f t="shared" si="282"/>
        <v>64.387520087000013</v>
      </c>
      <c r="AB799" s="429">
        <f t="shared" si="283"/>
        <v>4.1829091201845007E-3</v>
      </c>
      <c r="AC799" s="454">
        <f t="shared" si="284"/>
        <v>98.099099871786024</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6.1424266440000004</v>
      </c>
      <c r="V800" s="475">
        <f t="shared" si="277"/>
        <v>6.1308867380000001</v>
      </c>
      <c r="W800" s="460">
        <f t="shared" si="278"/>
        <v>7.0668621770000009</v>
      </c>
      <c r="X800" s="476">
        <f t="shared" si="279"/>
        <v>28.153546935000001</v>
      </c>
      <c r="Y800" s="476">
        <f t="shared" si="280"/>
        <v>29.025143111000002</v>
      </c>
      <c r="Z800" s="478">
        <f t="shared" si="281"/>
        <v>0.89942798300000004</v>
      </c>
      <c r="AA800" s="465">
        <f t="shared" si="282"/>
        <v>77.418293587999997</v>
      </c>
      <c r="AB800" s="429">
        <f t="shared" si="283"/>
        <v>5.0294480340414473E-3</v>
      </c>
      <c r="AC800" s="454">
        <f t="shared" si="284"/>
        <v>99.020777533190625</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38.838119815000006</v>
      </c>
      <c r="V801" s="475">
        <f t="shared" si="277"/>
        <v>74.210894839999995</v>
      </c>
      <c r="W801" s="460">
        <f t="shared" si="278"/>
        <v>63.265658283000008</v>
      </c>
      <c r="X801" s="476">
        <f t="shared" si="279"/>
        <v>206.54080834499999</v>
      </c>
      <c r="Y801" s="476">
        <f t="shared" si="280"/>
        <v>259.84584666900003</v>
      </c>
      <c r="Z801" s="478">
        <f t="shared" si="281"/>
        <v>12.880352432</v>
      </c>
      <c r="AA801" s="465">
        <f t="shared" si="282"/>
        <v>655.58168038400004</v>
      </c>
      <c r="AB801" s="429">
        <f t="shared" si="283"/>
        <v>4.2589597894107711E-2</v>
      </c>
      <c r="AC801" s="454">
        <f t="shared" si="284"/>
        <v>97.426555507440099</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2.9779081870000002</v>
      </c>
      <c r="V803" s="475">
        <f t="shared" si="277"/>
        <v>3.6934578660000001</v>
      </c>
      <c r="W803" s="460">
        <f t="shared" si="278"/>
        <v>9.2127362589999997</v>
      </c>
      <c r="X803" s="476">
        <f t="shared" si="279"/>
        <v>49.708662180000005</v>
      </c>
      <c r="Y803" s="476">
        <f t="shared" si="280"/>
        <v>57.075138902999996</v>
      </c>
      <c r="Z803" s="478">
        <f t="shared" si="281"/>
        <v>1.5217863730000001</v>
      </c>
      <c r="AA803" s="465">
        <f t="shared" si="282"/>
        <v>124.18968976799999</v>
      </c>
      <c r="AB803" s="429">
        <f t="shared" si="283"/>
        <v>8.0679328115377119E-3</v>
      </c>
      <c r="AC803" s="454">
        <f t="shared" si="284"/>
        <v>107.41211105995134</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7.4634159350000004</v>
      </c>
      <c r="V804" s="475">
        <f t="shared" si="277"/>
        <v>9.7982067100000005</v>
      </c>
      <c r="W804" s="460">
        <f t="shared" si="278"/>
        <v>11.294055715000001</v>
      </c>
      <c r="X804" s="476">
        <f t="shared" si="279"/>
        <v>47.995345305000008</v>
      </c>
      <c r="Y804" s="476">
        <f t="shared" si="280"/>
        <v>45.154316199999997</v>
      </c>
      <c r="Z804" s="478">
        <f t="shared" si="281"/>
        <v>1.592768178</v>
      </c>
      <c r="AA804" s="465">
        <f t="shared" si="282"/>
        <v>123.298108043</v>
      </c>
      <c r="AB804" s="429">
        <f t="shared" si="283"/>
        <v>8.0100115664912628E-3</v>
      </c>
      <c r="AC804" s="454">
        <f t="shared" si="284"/>
        <v>100.40817874662291</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4.1735803220000003</v>
      </c>
      <c r="V805" s="475">
        <f t="shared" si="277"/>
        <v>3.3722785740000001</v>
      </c>
      <c r="W805" s="460">
        <f t="shared" si="278"/>
        <v>4.5487494369999997</v>
      </c>
      <c r="X805" s="476">
        <f t="shared" si="279"/>
        <v>30.819720974999999</v>
      </c>
      <c r="Y805" s="476">
        <f t="shared" si="280"/>
        <v>25.939930294</v>
      </c>
      <c r="Z805" s="478">
        <f t="shared" si="281"/>
        <v>1.0577791059999999</v>
      </c>
      <c r="AA805" s="465">
        <f t="shared" si="282"/>
        <v>69.912038707999997</v>
      </c>
      <c r="AB805" s="429">
        <f t="shared" si="283"/>
        <v>4.5418072310790614E-3</v>
      </c>
      <c r="AC805" s="454">
        <f t="shared" si="284"/>
        <v>104.82321670787616</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7.4916889609999995</v>
      </c>
      <c r="V806" s="475">
        <f t="shared" si="277"/>
        <v>12.198604525999999</v>
      </c>
      <c r="W806" s="460">
        <f t="shared" si="278"/>
        <v>19.295627151000001</v>
      </c>
      <c r="X806" s="476">
        <f t="shared" si="279"/>
        <v>98.772179189999989</v>
      </c>
      <c r="Y806" s="476">
        <f t="shared" si="280"/>
        <v>87.411182578999998</v>
      </c>
      <c r="Z806" s="478">
        <f t="shared" si="281"/>
        <v>3.3022653899999996</v>
      </c>
      <c r="AA806" s="465">
        <f t="shared" si="282"/>
        <v>228.47154779699997</v>
      </c>
      <c r="AB806" s="429">
        <f t="shared" si="283"/>
        <v>1.4842561410836093E-2</v>
      </c>
      <c r="AC806" s="454">
        <f t="shared" si="284"/>
        <v>104.80471252644141</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19.637482754000001</v>
      </c>
      <c r="V807" s="475">
        <f t="shared" si="277"/>
        <v>19.727767696000001</v>
      </c>
      <c r="W807" s="460">
        <f t="shared" si="278"/>
        <v>37.170289085</v>
      </c>
      <c r="X807" s="476">
        <f t="shared" si="279"/>
        <v>200.09607062999999</v>
      </c>
      <c r="Y807" s="476">
        <f t="shared" si="280"/>
        <v>224.18514896400001</v>
      </c>
      <c r="Z807" s="478">
        <f t="shared" si="281"/>
        <v>5.1314110210000008</v>
      </c>
      <c r="AA807" s="465">
        <f t="shared" si="282"/>
        <v>505.94817015000001</v>
      </c>
      <c r="AB807" s="429">
        <f t="shared" si="283"/>
        <v>3.2868717608653286E-2</v>
      </c>
      <c r="AC807" s="454">
        <f t="shared" si="284"/>
        <v>105.76348901976932</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14.956166713999998</v>
      </c>
      <c r="V808" s="475">
        <f t="shared" si="277"/>
        <v>11.290823694</v>
      </c>
      <c r="W808" s="460">
        <f t="shared" si="278"/>
        <v>23.903181831000001</v>
      </c>
      <c r="X808" s="476">
        <f t="shared" si="279"/>
        <v>131.08309272</v>
      </c>
      <c r="Y808" s="476">
        <f t="shared" si="280"/>
        <v>117.66108713799998</v>
      </c>
      <c r="Z808" s="478">
        <f t="shared" si="281"/>
        <v>8.0243198400000004</v>
      </c>
      <c r="AA808" s="465">
        <f t="shared" si="282"/>
        <v>306.91867193699994</v>
      </c>
      <c r="AB808" s="429">
        <f t="shared" si="283"/>
        <v>1.993884700428766E-2</v>
      </c>
      <c r="AC808" s="454">
        <f t="shared" si="284"/>
        <v>105.09160593433131</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7.1128915189999997</v>
      </c>
      <c r="V809" s="475">
        <f t="shared" si="277"/>
        <v>14.641278803999999</v>
      </c>
      <c r="W809" s="460">
        <f t="shared" si="278"/>
        <v>7.7081702470000009</v>
      </c>
      <c r="X809" s="476">
        <f t="shared" si="279"/>
        <v>106.84916568</v>
      </c>
      <c r="Y809" s="476">
        <f t="shared" si="280"/>
        <v>93.396236505000005</v>
      </c>
      <c r="Z809" s="478">
        <f t="shared" si="281"/>
        <v>3.0808175499999999</v>
      </c>
      <c r="AA809" s="465">
        <f t="shared" si="282"/>
        <v>232.78856030500003</v>
      </c>
      <c r="AB809" s="429">
        <f t="shared" si="283"/>
        <v>1.5123014376989543E-2</v>
      </c>
      <c r="AC809" s="454">
        <f t="shared" si="284"/>
        <v>108.63976694554991</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17.823209219999999</v>
      </c>
      <c r="V810" s="475">
        <f t="shared" si="277"/>
        <v>20.981175844000003</v>
      </c>
      <c r="W810" s="460">
        <f t="shared" si="278"/>
        <v>23.132907208999999</v>
      </c>
      <c r="X810" s="476">
        <f t="shared" si="279"/>
        <v>145.26434227499999</v>
      </c>
      <c r="Y810" s="476">
        <f t="shared" si="280"/>
        <v>169.313605397</v>
      </c>
      <c r="Z810" s="478">
        <f t="shared" si="281"/>
        <v>5.3742051460000004</v>
      </c>
      <c r="AA810" s="465">
        <f t="shared" si="282"/>
        <v>381.88944509099997</v>
      </c>
      <c r="AB810" s="429">
        <f t="shared" si="283"/>
        <v>2.4809292866302863E-2</v>
      </c>
      <c r="AC810" s="454">
        <f t="shared" si="284"/>
        <v>104.94708895358301</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641.64892157700001</v>
      </c>
      <c r="V811" s="475">
        <f t="shared" si="277"/>
        <v>815.08300324599998</v>
      </c>
      <c r="W811" s="460">
        <f t="shared" si="278"/>
        <v>967.25164295800005</v>
      </c>
      <c r="X811" s="476">
        <f t="shared" si="279"/>
        <v>3866.7114760499999</v>
      </c>
      <c r="Y811" s="476">
        <f t="shared" si="280"/>
        <v>3573.2893854660001</v>
      </c>
      <c r="Z811" s="478">
        <f t="shared" si="281"/>
        <v>107.671795356</v>
      </c>
      <c r="AA811" s="465">
        <f t="shared" si="282"/>
        <v>9971.6562246529993</v>
      </c>
      <c r="AB811" s="429">
        <f t="shared" si="283"/>
        <v>0.64780460109484828</v>
      </c>
      <c r="AC811" s="454">
        <f t="shared" si="284"/>
        <v>99.671449205163228</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36.647002735000001</v>
      </c>
      <c r="V812" s="475">
        <f t="shared" si="277"/>
        <v>72.964028283999994</v>
      </c>
      <c r="W812" s="460">
        <f t="shared" si="278"/>
        <v>68.136792705999994</v>
      </c>
      <c r="X812" s="476">
        <f t="shared" si="279"/>
        <v>262.52108293499998</v>
      </c>
      <c r="Y812" s="476">
        <f t="shared" si="280"/>
        <v>242.61134758999998</v>
      </c>
      <c r="Z812" s="478">
        <f t="shared" si="281"/>
        <v>34.114336590000001</v>
      </c>
      <c r="AA812" s="465">
        <f t="shared" si="282"/>
        <v>716.99459084</v>
      </c>
      <c r="AB812" s="429">
        <f t="shared" si="283"/>
        <v>4.6579262706424998E-2</v>
      </c>
      <c r="AC812" s="454">
        <f t="shared" si="284"/>
        <v>98.933574505976665</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14.657627058999999</v>
      </c>
      <c r="V813" s="475">
        <f t="shared" si="277"/>
        <v>33.280443388000002</v>
      </c>
      <c r="W813" s="460">
        <f t="shared" si="278"/>
        <v>35.918456189000004</v>
      </c>
      <c r="X813" s="476">
        <f t="shared" si="279"/>
        <v>163.28885080500001</v>
      </c>
      <c r="Y813" s="476">
        <f t="shared" si="280"/>
        <v>256.55643661199997</v>
      </c>
      <c r="Z813" s="478">
        <f t="shared" si="281"/>
        <v>9.4062706590000005</v>
      </c>
      <c r="AA813" s="465">
        <f t="shared" si="282"/>
        <v>513.10808471200005</v>
      </c>
      <c r="AB813" s="429">
        <f t="shared" si="283"/>
        <v>3.3333858553368415E-2</v>
      </c>
      <c r="AC813" s="454">
        <f t="shared" si="284"/>
        <v>104.10842283181141</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250.04644957200003</v>
      </c>
      <c r="V814" s="475">
        <f t="shared" si="277"/>
        <v>316.67252508199999</v>
      </c>
      <c r="W814" s="460">
        <f t="shared" si="278"/>
        <v>355.69310672</v>
      </c>
      <c r="X814" s="476">
        <f t="shared" si="279"/>
        <v>1392.47859021</v>
      </c>
      <c r="Y814" s="476">
        <f t="shared" si="280"/>
        <v>1788.542830332</v>
      </c>
      <c r="Z814" s="478">
        <f t="shared" si="281"/>
        <v>87.807597395000002</v>
      </c>
      <c r="AA814" s="465">
        <f t="shared" si="282"/>
        <v>4191.2410993110007</v>
      </c>
      <c r="AB814" s="429">
        <f t="shared" si="283"/>
        <v>0.27228227761391544</v>
      </c>
      <c r="AC814" s="454">
        <f t="shared" si="284"/>
        <v>100.48790143224082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37.213952251999999</v>
      </c>
      <c r="V815" s="475">
        <f t="shared" si="277"/>
        <v>36.340670444000004</v>
      </c>
      <c r="W815" s="460">
        <f t="shared" si="278"/>
        <v>38.703135382999996</v>
      </c>
      <c r="X815" s="476">
        <f t="shared" si="279"/>
        <v>155.04835803</v>
      </c>
      <c r="Y815" s="476">
        <f t="shared" si="280"/>
        <v>91.155769618000008</v>
      </c>
      <c r="Z815" s="478">
        <f t="shared" si="281"/>
        <v>21.900522175999999</v>
      </c>
      <c r="AA815" s="465">
        <f t="shared" si="282"/>
        <v>380.36240790299996</v>
      </c>
      <c r="AB815" s="429">
        <f t="shared" si="283"/>
        <v>2.4710089514909373E-2</v>
      </c>
      <c r="AC815" s="454">
        <f t="shared" si="284"/>
        <v>96.379084623854666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173.06947650399999</v>
      </c>
      <c r="V816" s="475">
        <f t="shared" si="277"/>
        <v>192.20467979199998</v>
      </c>
      <c r="W816" s="460">
        <f t="shared" si="278"/>
        <v>216.990795848</v>
      </c>
      <c r="X816" s="476">
        <f t="shared" si="279"/>
        <v>869.28532278000012</v>
      </c>
      <c r="Y816" s="476">
        <f t="shared" si="280"/>
        <v>815.93906811200009</v>
      </c>
      <c r="Z816" s="478">
        <f t="shared" si="281"/>
        <v>35.628735951000003</v>
      </c>
      <c r="AA816" s="465">
        <f t="shared" si="282"/>
        <v>2303.1180789870004</v>
      </c>
      <c r="AB816" s="429">
        <f t="shared" si="283"/>
        <v>0.14962113161742352</v>
      </c>
      <c r="AC816" s="454">
        <f t="shared" si="284"/>
        <v>98.946602488321574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123.557081391</v>
      </c>
      <c r="V817" s="475">
        <f t="shared" si="277"/>
        <v>166.03027717200001</v>
      </c>
      <c r="W817" s="460">
        <f t="shared" si="278"/>
        <v>264.81709612700001</v>
      </c>
      <c r="X817" s="476">
        <f t="shared" si="279"/>
        <v>1058.5847768250001</v>
      </c>
      <c r="Y817" s="476">
        <f t="shared" si="280"/>
        <v>1040.2826750719998</v>
      </c>
      <c r="Z817" s="478">
        <f t="shared" si="281"/>
        <v>31.222425117999997</v>
      </c>
      <c r="AA817" s="465">
        <f t="shared" si="282"/>
        <v>2684.4943317049997</v>
      </c>
      <c r="AB817" s="429">
        <f t="shared" si="283"/>
        <v>0.17439708514941854</v>
      </c>
      <c r="AC817" s="454">
        <f t="shared" si="284"/>
        <v>101.96441734392394</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424.13721959399999</v>
      </c>
      <c r="V818" s="475">
        <f t="shared" si="277"/>
        <v>569.87359981600002</v>
      </c>
      <c r="W818" s="460">
        <f t="shared" si="278"/>
        <v>622.74215927700004</v>
      </c>
      <c r="X818" s="476">
        <f t="shared" si="279"/>
        <v>2476.6052079149999</v>
      </c>
      <c r="Y818" s="476">
        <f t="shared" si="280"/>
        <v>2928.4893018960001</v>
      </c>
      <c r="Z818" s="478">
        <f t="shared" si="281"/>
        <v>118.151134907</v>
      </c>
      <c r="AA818" s="465">
        <f t="shared" si="282"/>
        <v>7139.9986234050002</v>
      </c>
      <c r="AB818" s="429">
        <f t="shared" si="283"/>
        <v>0.4638471138442799</v>
      </c>
      <c r="AC818" s="454">
        <f t="shared" si="284"/>
        <v>100.28422645303776</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185.02226931600001</v>
      </c>
      <c r="V819" s="475">
        <f t="shared" si="277"/>
        <v>273.55077277599997</v>
      </c>
      <c r="W819" s="460">
        <f t="shared" si="278"/>
        <v>283.74681193800001</v>
      </c>
      <c r="X819" s="476">
        <f t="shared" si="279"/>
        <v>1125.4763287650001</v>
      </c>
      <c r="Y819" s="476">
        <f t="shared" si="280"/>
        <v>985.13317944099992</v>
      </c>
      <c r="Z819" s="478">
        <f t="shared" si="281"/>
        <v>32.097181847999998</v>
      </c>
      <c r="AA819" s="465">
        <f t="shared" si="282"/>
        <v>2885.0265440840003</v>
      </c>
      <c r="AB819" s="429">
        <f t="shared" si="283"/>
        <v>0.1874245789699214</v>
      </c>
      <c r="AC819" s="454">
        <f t="shared" si="284"/>
        <v>98.864164181713093</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17.560049038999999</v>
      </c>
      <c r="V820" s="475">
        <f t="shared" si="277"/>
        <v>25.148502969999999</v>
      </c>
      <c r="W820" s="460">
        <f t="shared" si="278"/>
        <v>28.106239091000003</v>
      </c>
      <c r="X820" s="476">
        <f t="shared" si="279"/>
        <v>102.19496419500001</v>
      </c>
      <c r="Y820" s="476">
        <f t="shared" si="280"/>
        <v>60.254807595999999</v>
      </c>
      <c r="Z820" s="478">
        <f t="shared" si="281"/>
        <v>23.889143425</v>
      </c>
      <c r="AA820" s="465">
        <f t="shared" si="282"/>
        <v>257.15370631600001</v>
      </c>
      <c r="AB820" s="429">
        <f t="shared" si="283"/>
        <v>1.6705886202559604E-2</v>
      </c>
      <c r="AC820" s="454">
        <f t="shared" si="284"/>
        <v>97.121836653512617</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80.686727524000005</v>
      </c>
      <c r="V821" s="475">
        <f t="shared" si="277"/>
        <v>96.616200269999993</v>
      </c>
      <c r="W821" s="460">
        <f t="shared" si="278"/>
        <v>93.818828499999995</v>
      </c>
      <c r="X821" s="476">
        <f t="shared" si="279"/>
        <v>389.14598728499999</v>
      </c>
      <c r="Y821" s="476">
        <f t="shared" si="280"/>
        <v>387.77523583800001</v>
      </c>
      <c r="Z821" s="478">
        <f t="shared" si="281"/>
        <v>9.7540484020000005</v>
      </c>
      <c r="AA821" s="465">
        <f t="shared" si="282"/>
        <v>1057.797027819</v>
      </c>
      <c r="AB821" s="429">
        <f t="shared" si="283"/>
        <v>6.8719354759890869E-2</v>
      </c>
      <c r="AC821" s="454">
        <f t="shared" si="284"/>
        <v>98.751850773376972</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70.07587934899999</v>
      </c>
      <c r="V822" s="475">
        <f t="shared" si="277"/>
        <v>68.173803934000006</v>
      </c>
      <c r="W822" s="460">
        <f t="shared" si="278"/>
        <v>125.851877629</v>
      </c>
      <c r="X822" s="476">
        <f t="shared" si="279"/>
        <v>495.74643421499997</v>
      </c>
      <c r="Y822" s="476">
        <f t="shared" si="280"/>
        <v>491.08044818599996</v>
      </c>
      <c r="Z822" s="478">
        <f t="shared" si="281"/>
        <v>20.695555876</v>
      </c>
      <c r="AA822" s="465">
        <f t="shared" si="282"/>
        <v>1271.623999189</v>
      </c>
      <c r="AB822" s="429">
        <f t="shared" si="283"/>
        <v>8.2610537204508547E-2</v>
      </c>
      <c r="AC822" s="454">
        <f t="shared" si="284"/>
        <v>101.75911896874807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232.526456344</v>
      </c>
      <c r="V823" s="475">
        <f t="shared" si="277"/>
        <v>287.40192036400003</v>
      </c>
      <c r="W823" s="460">
        <f t="shared" si="278"/>
        <v>323.369357713</v>
      </c>
      <c r="X823" s="476">
        <f t="shared" si="279"/>
        <v>1166.6994689850001</v>
      </c>
      <c r="Y823" s="476">
        <f t="shared" si="280"/>
        <v>1349.613730115</v>
      </c>
      <c r="Z823" s="478">
        <f t="shared" si="281"/>
        <v>82.470670513000002</v>
      </c>
      <c r="AA823" s="465">
        <f t="shared" si="282"/>
        <v>3442.0816040340005</v>
      </c>
      <c r="AB823" s="429">
        <f t="shared" si="283"/>
        <v>0.22361343494016764</v>
      </c>
      <c r="AC823" s="454">
        <f t="shared" si="284"/>
        <v>98.964412487105051</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542.15088774399999</v>
      </c>
      <c r="V824" s="475">
        <f t="shared" si="277"/>
        <v>760.65957246200003</v>
      </c>
      <c r="W824" s="460">
        <f t="shared" si="278"/>
        <v>855.85369849400001</v>
      </c>
      <c r="X824" s="476">
        <f t="shared" si="279"/>
        <v>3531.2131453200004</v>
      </c>
      <c r="Y824" s="476">
        <f t="shared" si="280"/>
        <v>3572.2757782650001</v>
      </c>
      <c r="Z824" s="478">
        <f t="shared" si="281"/>
        <v>102.190581545</v>
      </c>
      <c r="AA824" s="465">
        <f t="shared" si="282"/>
        <v>9364.3436638300009</v>
      </c>
      <c r="AB824" s="429">
        <f t="shared" si="283"/>
        <v>0.6083507869700514</v>
      </c>
      <c r="AC824" s="454">
        <f t="shared" si="284"/>
        <v>100.37544540841293</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520.08243303099994</v>
      </c>
      <c r="V825" s="475">
        <f t="shared" si="277"/>
        <v>606.075189626</v>
      </c>
      <c r="W825" s="460">
        <f t="shared" si="278"/>
        <v>756.70501643199998</v>
      </c>
      <c r="X825" s="476">
        <f t="shared" si="279"/>
        <v>2950.0724511750004</v>
      </c>
      <c r="Y825" s="476">
        <f t="shared" si="280"/>
        <v>3019.3117681660001</v>
      </c>
      <c r="Z825" s="478">
        <f t="shared" si="281"/>
        <v>109.153739473</v>
      </c>
      <c r="AA825" s="465">
        <f t="shared" si="282"/>
        <v>7961.4005979030007</v>
      </c>
      <c r="AB825" s="429">
        <f t="shared" si="283"/>
        <v>0.51720915987156502</v>
      </c>
      <c r="AC825" s="454">
        <f t="shared" si="284"/>
        <v>99.865210221894088</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298.26500907900004</v>
      </c>
      <c r="V826" s="475">
        <f t="shared" si="277"/>
        <v>463.89835352800003</v>
      </c>
      <c r="W826" s="460">
        <f t="shared" si="278"/>
        <v>539.43426458900001</v>
      </c>
      <c r="X826" s="476">
        <f t="shared" si="279"/>
        <v>2125.0591000049999</v>
      </c>
      <c r="Y826" s="476">
        <f t="shared" si="280"/>
        <v>2212.2366830410001</v>
      </c>
      <c r="Z826" s="478">
        <f t="shared" si="281"/>
        <v>73.723684222000003</v>
      </c>
      <c r="AA826" s="465">
        <f t="shared" si="282"/>
        <v>5712.6170944639998</v>
      </c>
      <c r="AB826" s="429">
        <f t="shared" si="283"/>
        <v>0.37111785191086855</v>
      </c>
      <c r="AC826" s="454">
        <f t="shared" si="284"/>
        <v>100.45689585020968</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88.474974896999996</v>
      </c>
      <c r="V827" s="475">
        <f t="shared" si="277"/>
        <v>132.635368304</v>
      </c>
      <c r="W827" s="460">
        <f t="shared" si="278"/>
        <v>95.721371968999989</v>
      </c>
      <c r="X827" s="476">
        <f t="shared" si="279"/>
        <v>448.93148820000005</v>
      </c>
      <c r="Y827" s="476">
        <f t="shared" si="280"/>
        <v>462.44821479299998</v>
      </c>
      <c r="Z827" s="478">
        <f t="shared" si="281"/>
        <v>16.610626192000002</v>
      </c>
      <c r="AA827" s="465">
        <f t="shared" si="282"/>
        <v>1244.8220443549999</v>
      </c>
      <c r="AB827" s="429">
        <f t="shared" si="283"/>
        <v>8.0869359082375095E-2</v>
      </c>
      <c r="AC827" s="454">
        <f t="shared" si="284"/>
        <v>98.880022634043087</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36.177582993000001</v>
      </c>
      <c r="V828" s="475">
        <f t="shared" si="277"/>
        <v>35.391088542000006</v>
      </c>
      <c r="W828" s="460">
        <f t="shared" si="278"/>
        <v>35.139345583000001</v>
      </c>
      <c r="X828" s="476">
        <f t="shared" si="279"/>
        <v>160.93696062000001</v>
      </c>
      <c r="Y828" s="476">
        <f t="shared" si="280"/>
        <v>167.003334</v>
      </c>
      <c r="Z828" s="478">
        <f t="shared" si="281"/>
        <v>39.511950112999997</v>
      </c>
      <c r="AA828" s="465">
        <f t="shared" si="282"/>
        <v>474.16026185100003</v>
      </c>
      <c r="AB828" s="429">
        <f t="shared" si="283"/>
        <v>3.0803629042486846E-2</v>
      </c>
      <c r="AC828" s="454">
        <f t="shared" si="284"/>
        <v>99.760839460320426</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113.36386056900001</v>
      </c>
      <c r="V829" s="475">
        <f t="shared" si="277"/>
        <v>157.08868103999998</v>
      </c>
      <c r="W829" s="460">
        <f t="shared" si="278"/>
        <v>197.645404926</v>
      </c>
      <c r="X829" s="476">
        <f t="shared" si="279"/>
        <v>589.807795005</v>
      </c>
      <c r="Y829" s="476">
        <f t="shared" si="280"/>
        <v>705.25996169500002</v>
      </c>
      <c r="Z829" s="478">
        <f t="shared" si="281"/>
        <v>24.017246947</v>
      </c>
      <c r="AA829" s="465">
        <f t="shared" si="282"/>
        <v>1787.182950182</v>
      </c>
      <c r="AB829" s="429">
        <f t="shared" si="283"/>
        <v>0.11610361529149614</v>
      </c>
      <c r="AC829" s="454">
        <f t="shared" si="284"/>
        <v>97.867821913671548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168.61865701100001</v>
      </c>
      <c r="V830" s="475">
        <f t="shared" si="277"/>
        <v>197.005549704</v>
      </c>
      <c r="W830" s="460">
        <f t="shared" si="278"/>
        <v>259.36856468300005</v>
      </c>
      <c r="X830" s="476">
        <f t="shared" si="279"/>
        <v>1027.94564556</v>
      </c>
      <c r="Y830" s="476">
        <f t="shared" si="280"/>
        <v>1049.0114506499999</v>
      </c>
      <c r="Z830" s="478">
        <f t="shared" si="281"/>
        <v>32.354693593</v>
      </c>
      <c r="AA830" s="465">
        <f t="shared" si="282"/>
        <v>2734.3045612010001</v>
      </c>
      <c r="AB830" s="429">
        <f t="shared" si="283"/>
        <v>0.17763298650042228</v>
      </c>
      <c r="AC830" s="454">
        <f t="shared" si="284"/>
        <v>100.41886128932967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143.074432546</v>
      </c>
      <c r="V831" s="475">
        <f t="shared" si="277"/>
        <v>189.02932616400003</v>
      </c>
      <c r="W831" s="460">
        <f t="shared" si="278"/>
        <v>193.68003877500001</v>
      </c>
      <c r="X831" s="476">
        <f t="shared" si="279"/>
        <v>872.22103972500008</v>
      </c>
      <c r="Y831" s="476">
        <f t="shared" si="280"/>
        <v>924.96411241399994</v>
      </c>
      <c r="Z831" s="478">
        <f t="shared" si="281"/>
        <v>37.329743166</v>
      </c>
      <c r="AA831" s="465">
        <f t="shared" si="282"/>
        <v>2360.2986927899997</v>
      </c>
      <c r="AB831" s="429">
        <f t="shared" si="283"/>
        <v>0.15333584699473785</v>
      </c>
      <c r="AC831" s="454">
        <f t="shared" si="284"/>
        <v>100.79071473145775</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250.956528499</v>
      </c>
      <c r="V832" s="475">
        <f t="shared" si="277"/>
        <v>348.48482055599999</v>
      </c>
      <c r="W832" s="460">
        <f t="shared" si="278"/>
        <v>379.84179105800001</v>
      </c>
      <c r="X832" s="476">
        <f t="shared" si="279"/>
        <v>1607.9822046900001</v>
      </c>
      <c r="Y832" s="476">
        <f t="shared" si="280"/>
        <v>1706.9869332779999</v>
      </c>
      <c r="Z832" s="478">
        <f t="shared" si="281"/>
        <v>68.819209914999988</v>
      </c>
      <c r="AA832" s="465">
        <f t="shared" si="282"/>
        <v>4363.0714879959996</v>
      </c>
      <c r="AB832" s="429">
        <f t="shared" si="283"/>
        <v>0.28344516910257905</v>
      </c>
      <c r="AC832" s="454">
        <f t="shared" si="284"/>
        <v>100.64505942452553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115.351773408</v>
      </c>
      <c r="V833" s="475">
        <f t="shared" si="277"/>
        <v>236.467060922</v>
      </c>
      <c r="W833" s="460">
        <f t="shared" si="278"/>
        <v>239.81882878799999</v>
      </c>
      <c r="X833" s="476">
        <f t="shared" si="279"/>
        <v>995.83612315500011</v>
      </c>
      <c r="Y833" s="476">
        <f t="shared" si="280"/>
        <v>988.61906780099991</v>
      </c>
      <c r="Z833" s="478">
        <f t="shared" si="281"/>
        <v>41.461723345999999</v>
      </c>
      <c r="AA833" s="465">
        <f t="shared" si="282"/>
        <v>2617.55457742</v>
      </c>
      <c r="AB833" s="429">
        <f t="shared" si="283"/>
        <v>0.17004837117001234</v>
      </c>
      <c r="AC833" s="454">
        <f t="shared" si="284"/>
        <v>100.69090923906903</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151.63474796700001</v>
      </c>
      <c r="V834" s="475">
        <f t="shared" si="277"/>
        <v>109.924561614</v>
      </c>
      <c r="W834" s="460">
        <f t="shared" si="278"/>
        <v>156.645370343</v>
      </c>
      <c r="X834" s="476">
        <f t="shared" si="279"/>
        <v>591.20719754999993</v>
      </c>
      <c r="Y834" s="476">
        <f t="shared" si="280"/>
        <v>486.15846830100003</v>
      </c>
      <c r="Z834" s="478">
        <f t="shared" si="281"/>
        <v>35.017383271999996</v>
      </c>
      <c r="AA834" s="465">
        <f t="shared" si="282"/>
        <v>1530.5877290469998</v>
      </c>
      <c r="AB834" s="429">
        <f t="shared" si="283"/>
        <v>9.943401085214057E-2</v>
      </c>
      <c r="AC834" s="454">
        <f t="shared" si="284"/>
        <v>97.645246381812484</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506.68901440399998</v>
      </c>
      <c r="V835" s="475">
        <f t="shared" si="277"/>
        <v>663.21290322200002</v>
      </c>
      <c r="W835" s="460">
        <f t="shared" si="278"/>
        <v>713.80730444999995</v>
      </c>
      <c r="X835" s="476">
        <f t="shared" si="279"/>
        <v>2803.0458100649998</v>
      </c>
      <c r="Y835" s="476">
        <f t="shared" si="280"/>
        <v>2818.8735039600001</v>
      </c>
      <c r="Z835" s="478">
        <f t="shared" si="281"/>
        <v>93.490956689000001</v>
      </c>
      <c r="AA835" s="465">
        <f t="shared" si="282"/>
        <v>7599.1194927899996</v>
      </c>
      <c r="AB835" s="429">
        <f t="shared" si="283"/>
        <v>0.49367371485675304</v>
      </c>
      <c r="AC835" s="454">
        <f t="shared" si="284"/>
        <v>99.207477198913594</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128.90911749700001</v>
      </c>
      <c r="V836" s="475">
        <f t="shared" si="277"/>
        <v>227.837120148</v>
      </c>
      <c r="W836" s="460">
        <f t="shared" si="278"/>
        <v>326.017648528</v>
      </c>
      <c r="X836" s="476">
        <f t="shared" si="279"/>
        <v>1613.91062502</v>
      </c>
      <c r="Y836" s="476">
        <f t="shared" si="280"/>
        <v>2013.8078040750001</v>
      </c>
      <c r="Z836" s="478">
        <f t="shared" si="281"/>
        <v>65.090939931000008</v>
      </c>
      <c r="AA836" s="465">
        <f t="shared" si="282"/>
        <v>4375.5732551990004</v>
      </c>
      <c r="AB836" s="429">
        <f t="shared" si="283"/>
        <v>0.28425734133690639</v>
      </c>
      <c r="AC836" s="454">
        <f t="shared" si="284"/>
        <v>105.13529376540546</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307.40186809900001</v>
      </c>
      <c r="V837" s="475">
        <f t="shared" si="277"/>
        <v>346.949975392</v>
      </c>
      <c r="W837" s="460">
        <f t="shared" si="278"/>
        <v>387.17504844900003</v>
      </c>
      <c r="X837" s="476">
        <f t="shared" si="279"/>
        <v>1268.0435705999998</v>
      </c>
      <c r="Y837" s="476">
        <f t="shared" si="280"/>
        <v>1028.318691965</v>
      </c>
      <c r="Z837" s="478">
        <f t="shared" si="281"/>
        <v>80.418103380000005</v>
      </c>
      <c r="AA837" s="465">
        <f t="shared" si="282"/>
        <v>3418.3072578850001</v>
      </c>
      <c r="AB837" s="429">
        <f t="shared" si="283"/>
        <v>0.22206894418794257</v>
      </c>
      <c r="AC837" s="454">
        <f t="shared" si="284"/>
        <v>95.715389163332304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235.001319295</v>
      </c>
      <c r="V839" s="475">
        <f t="shared" si="277"/>
        <v>279.86757740199999</v>
      </c>
      <c r="W839" s="460">
        <f t="shared" si="278"/>
        <v>309.43219547400003</v>
      </c>
      <c r="X839" s="476">
        <f t="shared" si="279"/>
        <v>1084.40932707</v>
      </c>
      <c r="Y839" s="476">
        <f t="shared" si="280"/>
        <v>1025.914210854</v>
      </c>
      <c r="Z839" s="478">
        <f t="shared" si="281"/>
        <v>34.647065439000002</v>
      </c>
      <c r="AA839" s="465">
        <f t="shared" si="282"/>
        <v>2969.2716955339997</v>
      </c>
      <c r="AB839" s="429">
        <f t="shared" si="283"/>
        <v>0.19289753105528484</v>
      </c>
      <c r="AC839" s="454">
        <f t="shared" si="284"/>
        <v>97.353125938493804</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236.02039959200002</v>
      </c>
      <c r="V840" s="475">
        <f t="shared" si="277"/>
        <v>279.821044696</v>
      </c>
      <c r="W840" s="460">
        <f t="shared" si="278"/>
        <v>269.58262684199997</v>
      </c>
      <c r="X840" s="476">
        <f t="shared" si="279"/>
        <v>933.41642063999996</v>
      </c>
      <c r="Y840" s="476">
        <f t="shared" si="280"/>
        <v>908.54160799699991</v>
      </c>
      <c r="Z840" s="478">
        <f t="shared" si="281"/>
        <v>43.769070693000003</v>
      </c>
      <c r="AA840" s="465">
        <f t="shared" si="282"/>
        <v>2671.1511704599998</v>
      </c>
      <c r="AB840" s="429">
        <f t="shared" si="283"/>
        <v>0.17353025209250958</v>
      </c>
      <c r="AC840" s="454">
        <f t="shared" si="284"/>
        <v>96.256295862315895</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228.74493487299998</v>
      </c>
      <c r="V841" s="475">
        <f t="shared" ref="V841:V904" si="298">IFERROR(V$5*I841,"")</f>
        <v>252.715086692</v>
      </c>
      <c r="W841" s="460">
        <f t="shared" ref="W841:W904" si="299">IFERROR(W$5*K841,"")</f>
        <v>274.438201257</v>
      </c>
      <c r="X841" s="476">
        <f t="shared" ref="X841:X904" si="300">IFERROR(X$5*M841,"")</f>
        <v>924.48333568500004</v>
      </c>
      <c r="Y841" s="476">
        <f t="shared" ref="Y841:Y904" si="301">IFERROR(Y$5*O841,"")</f>
        <v>851.37348432900001</v>
      </c>
      <c r="Z841" s="478">
        <f t="shared" ref="Z841:Z904" si="302">IFERROR(Z$5*Q841,"")</f>
        <v>42.277306783</v>
      </c>
      <c r="AA841" s="465">
        <f t="shared" ref="AA841:AA904" si="303">IFERROR(SUM(U841:Z841),"")</f>
        <v>2574.0323496189999</v>
      </c>
      <c r="AB841" s="429">
        <f t="shared" ref="AB841:AB904" si="304">IF(OR(AA841="", AA841=0), "", AA841/$AA$5)</f>
        <v>0.16722096729805755</v>
      </c>
      <c r="AC841" s="454">
        <f t="shared" ref="AC841:AC904" si="305">IF(OR(AB841="", AB841=0), "", IF(AN841&gt;0, AB841/AN841*100, ""))</f>
        <v>96.316153788168151</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143.96718007600001</v>
      </c>
      <c r="V842" s="475">
        <f t="shared" si="298"/>
        <v>171.14310822799999</v>
      </c>
      <c r="W842" s="460">
        <f t="shared" si="299"/>
        <v>179.471147196</v>
      </c>
      <c r="X842" s="476">
        <f t="shared" si="300"/>
        <v>641.64977049000004</v>
      </c>
      <c r="Y842" s="476">
        <f t="shared" si="301"/>
        <v>616.66043206099994</v>
      </c>
      <c r="Z842" s="478">
        <f t="shared" si="302"/>
        <v>28.823951134000001</v>
      </c>
      <c r="AA842" s="465">
        <f t="shared" si="303"/>
        <v>1781.715589185</v>
      </c>
      <c r="AB842" s="429">
        <f t="shared" si="304"/>
        <v>0.11574843040245567</v>
      </c>
      <c r="AC842" s="454">
        <f t="shared" si="305"/>
        <v>97.292669539873003</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255.57010224800001</v>
      </c>
      <c r="V843" s="475">
        <f t="shared" si="298"/>
        <v>312.84278198599998</v>
      </c>
      <c r="W843" s="460">
        <f t="shared" si="299"/>
        <v>364.16193218199999</v>
      </c>
      <c r="X843" s="476">
        <f t="shared" si="300"/>
        <v>1308.03636312</v>
      </c>
      <c r="Y843" s="476">
        <f t="shared" si="301"/>
        <v>1266.8347302760001</v>
      </c>
      <c r="Z843" s="478">
        <f t="shared" si="302"/>
        <v>62.580679433000007</v>
      </c>
      <c r="AA843" s="465">
        <f t="shared" si="303"/>
        <v>3570.0265892450007</v>
      </c>
      <c r="AB843" s="429">
        <f t="shared" si="304"/>
        <v>0.23192532899662188</v>
      </c>
      <c r="AC843" s="454">
        <f t="shared" si="305"/>
        <v>98.282222033845528</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208.11954551600002</v>
      </c>
      <c r="V844" s="475">
        <f t="shared" si="298"/>
        <v>244.51505627400002</v>
      </c>
      <c r="W844" s="460">
        <f t="shared" si="299"/>
        <v>264.064738917</v>
      </c>
      <c r="X844" s="476">
        <f t="shared" si="300"/>
        <v>828.43780756500007</v>
      </c>
      <c r="Y844" s="476">
        <f t="shared" si="301"/>
        <v>795.73333508300004</v>
      </c>
      <c r="Z844" s="478">
        <f t="shared" si="302"/>
        <v>38.724914508999994</v>
      </c>
      <c r="AA844" s="465">
        <f t="shared" si="303"/>
        <v>2379.595397864</v>
      </c>
      <c r="AB844" s="429">
        <f t="shared" si="304"/>
        <v>0.15458944961112195</v>
      </c>
      <c r="AC844" s="454">
        <f t="shared" si="305"/>
        <v>95.773864107097722</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250.62630215799999</v>
      </c>
      <c r="V845" s="475">
        <f t="shared" si="298"/>
        <v>295.83765360199999</v>
      </c>
      <c r="W845" s="460">
        <f t="shared" si="299"/>
        <v>302.91836143900002</v>
      </c>
      <c r="X845" s="476">
        <f t="shared" si="300"/>
        <v>1081.620010245</v>
      </c>
      <c r="Y845" s="476">
        <f t="shared" si="301"/>
        <v>1034.3314918650001</v>
      </c>
      <c r="Z845" s="478">
        <f t="shared" si="302"/>
        <v>48.858067579</v>
      </c>
      <c r="AA845" s="465">
        <f t="shared" si="303"/>
        <v>3014.1918868880002</v>
      </c>
      <c r="AB845" s="429">
        <f t="shared" si="304"/>
        <v>0.19581575306230106</v>
      </c>
      <c r="AC845" s="454">
        <f t="shared" si="305"/>
        <v>97.040720164381455</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177.262598615</v>
      </c>
      <c r="V846" s="475">
        <f t="shared" si="298"/>
        <v>193.371505934</v>
      </c>
      <c r="W846" s="460">
        <f t="shared" si="299"/>
        <v>210.60377359500001</v>
      </c>
      <c r="X846" s="476">
        <f t="shared" si="300"/>
        <v>658.89609347999999</v>
      </c>
      <c r="Y846" s="476">
        <f t="shared" si="301"/>
        <v>632.98353977900001</v>
      </c>
      <c r="Z846" s="478">
        <f t="shared" si="302"/>
        <v>31.674012511000004</v>
      </c>
      <c r="AA846" s="465">
        <f t="shared" si="303"/>
        <v>1904.791523914</v>
      </c>
      <c r="AB846" s="429">
        <f t="shared" si="304"/>
        <v>0.12374400856973949</v>
      </c>
      <c r="AC846" s="454">
        <f t="shared" si="305"/>
        <v>95.519946367955725</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255.67176613499998</v>
      </c>
      <c r="V847" s="475">
        <f t="shared" si="298"/>
        <v>279.31308710600001</v>
      </c>
      <c r="W847" s="460">
        <f t="shared" si="299"/>
        <v>327.16803314000003</v>
      </c>
      <c r="X847" s="476">
        <f t="shared" si="300"/>
        <v>1110.095095095</v>
      </c>
      <c r="Y847" s="476">
        <f t="shared" si="301"/>
        <v>1063.985684384</v>
      </c>
      <c r="Z847" s="478">
        <f t="shared" si="302"/>
        <v>42.868429068000005</v>
      </c>
      <c r="AA847" s="465">
        <f t="shared" si="303"/>
        <v>3079.1020949279996</v>
      </c>
      <c r="AB847" s="429">
        <f t="shared" si="304"/>
        <v>0.20003261839329561</v>
      </c>
      <c r="AC847" s="454">
        <f t="shared" si="305"/>
        <v>97.121855624673955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237.49301290999998</v>
      </c>
      <c r="V848" s="475">
        <f t="shared" si="298"/>
        <v>253.53246504999998</v>
      </c>
      <c r="W848" s="460">
        <f t="shared" si="299"/>
        <v>295.68893542199999</v>
      </c>
      <c r="X848" s="476">
        <f t="shared" si="300"/>
        <v>1064.23994763</v>
      </c>
      <c r="Y848" s="476">
        <f t="shared" si="301"/>
        <v>957.36257751899996</v>
      </c>
      <c r="Z848" s="478">
        <f t="shared" si="302"/>
        <v>37.087363227999994</v>
      </c>
      <c r="AA848" s="465">
        <f t="shared" si="303"/>
        <v>2845.4043017589997</v>
      </c>
      <c r="AB848" s="429">
        <f t="shared" si="304"/>
        <v>0.18485053607217564</v>
      </c>
      <c r="AC848" s="454">
        <f t="shared" si="305"/>
        <v>97.475619266641473</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164.62746043300001</v>
      </c>
      <c r="V849" s="475">
        <f t="shared" si="298"/>
        <v>176.507462506</v>
      </c>
      <c r="W849" s="460">
        <f t="shared" si="299"/>
        <v>178.46729122499997</v>
      </c>
      <c r="X849" s="476">
        <f t="shared" si="300"/>
        <v>587.825242215</v>
      </c>
      <c r="Y849" s="476">
        <f t="shared" si="301"/>
        <v>490.98241123899999</v>
      </c>
      <c r="Z849" s="478">
        <f t="shared" si="302"/>
        <v>27.2803921</v>
      </c>
      <c r="AA849" s="465">
        <f t="shared" si="303"/>
        <v>1625.6902597179999</v>
      </c>
      <c r="AB849" s="429">
        <f t="shared" si="304"/>
        <v>0.10561230817371532</v>
      </c>
      <c r="AC849" s="454">
        <f t="shared" si="305"/>
        <v>94.876064604626194</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205.88663184699999</v>
      </c>
      <c r="V850" s="475">
        <f t="shared" si="298"/>
        <v>238.665789776</v>
      </c>
      <c r="W850" s="460">
        <f t="shared" si="299"/>
        <v>261.10621402100003</v>
      </c>
      <c r="X850" s="476">
        <f t="shared" si="300"/>
        <v>907.1263882799999</v>
      </c>
      <c r="Y850" s="476">
        <f t="shared" si="301"/>
        <v>891.45661130600001</v>
      </c>
      <c r="Z850" s="478">
        <f t="shared" si="302"/>
        <v>33.500982524999998</v>
      </c>
      <c r="AA850" s="465">
        <f t="shared" si="303"/>
        <v>2537.7426177549996</v>
      </c>
      <c r="AB850" s="429">
        <f t="shared" si="304"/>
        <v>0.16486341959039821</v>
      </c>
      <c r="AC850" s="454">
        <f t="shared" si="305"/>
        <v>97.24317673921152</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107.631350367</v>
      </c>
      <c r="V853" s="475">
        <f t="shared" si="298"/>
        <v>140.03454518800001</v>
      </c>
      <c r="W853" s="460">
        <f t="shared" si="299"/>
        <v>139.831789934</v>
      </c>
      <c r="X853" s="476">
        <f t="shared" si="300"/>
        <v>431.22408328500001</v>
      </c>
      <c r="Y853" s="476">
        <f t="shared" si="301"/>
        <v>359.30596754999999</v>
      </c>
      <c r="Z853" s="478">
        <f t="shared" si="302"/>
        <v>20.084024903</v>
      </c>
      <c r="AA853" s="465">
        <f t="shared" si="303"/>
        <v>1198.111761227</v>
      </c>
      <c r="AB853" s="429">
        <f t="shared" si="304"/>
        <v>7.7834844489508212E-2</v>
      </c>
      <c r="AC853" s="454">
        <f t="shared" si="305"/>
        <v>94.645665673803109</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380.35259516500003</v>
      </c>
      <c r="V854" s="475">
        <f t="shared" si="298"/>
        <v>504.31123184400002</v>
      </c>
      <c r="W854" s="460">
        <f t="shared" si="299"/>
        <v>532.48749302400006</v>
      </c>
      <c r="X854" s="476">
        <f t="shared" si="300"/>
        <v>1938.0526850249998</v>
      </c>
      <c r="Y854" s="476">
        <f t="shared" si="301"/>
        <v>1700.076755668</v>
      </c>
      <c r="Z854" s="478">
        <f t="shared" si="302"/>
        <v>82.403696021000002</v>
      </c>
      <c r="AA854" s="465">
        <f t="shared" si="303"/>
        <v>5137.6844567469998</v>
      </c>
      <c r="AB854" s="429">
        <f t="shared" si="304"/>
        <v>0.33376758635399206</v>
      </c>
      <c r="AC854" s="454">
        <f t="shared" si="305"/>
        <v>97.560296023617283</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136.755144366</v>
      </c>
      <c r="V855" s="475">
        <f t="shared" si="298"/>
        <v>200.92662377400001</v>
      </c>
      <c r="W855" s="460">
        <f t="shared" si="299"/>
        <v>234.509405585</v>
      </c>
      <c r="X855" s="476">
        <f t="shared" si="300"/>
        <v>768.6171278700001</v>
      </c>
      <c r="Y855" s="476">
        <f t="shared" si="301"/>
        <v>699.67427044800002</v>
      </c>
      <c r="Z855" s="478">
        <f t="shared" si="302"/>
        <v>50.935708441000003</v>
      </c>
      <c r="AA855" s="465">
        <f t="shared" si="303"/>
        <v>2091.4182804840002</v>
      </c>
      <c r="AB855" s="429">
        <f t="shared" si="304"/>
        <v>0.13586814009510817</v>
      </c>
      <c r="AC855" s="454">
        <f t="shared" si="305"/>
        <v>97.477085205038136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249.70804364899999</v>
      </c>
      <c r="V856" s="475">
        <f t="shared" si="298"/>
        <v>355.47833083800003</v>
      </c>
      <c r="W856" s="460">
        <f t="shared" si="299"/>
        <v>378.52923645799996</v>
      </c>
      <c r="X856" s="476">
        <f t="shared" si="300"/>
        <v>1341.659334855</v>
      </c>
      <c r="Y856" s="476">
        <f t="shared" si="301"/>
        <v>1231.0270621350001</v>
      </c>
      <c r="Z856" s="478">
        <f t="shared" si="302"/>
        <v>57.951454973000004</v>
      </c>
      <c r="AA856" s="465">
        <f t="shared" si="303"/>
        <v>3614.3534629080004</v>
      </c>
      <c r="AB856" s="429">
        <f t="shared" si="304"/>
        <v>0.23480500636055351</v>
      </c>
      <c r="AC856" s="454">
        <f t="shared" si="305"/>
        <v>97.714931104792285</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521.30465438800002</v>
      </c>
      <c r="V858" s="475">
        <f t="shared" si="298"/>
        <v>649.79981698200004</v>
      </c>
      <c r="W858" s="460">
        <f t="shared" si="299"/>
        <v>768.26313564299994</v>
      </c>
      <c r="X858" s="476">
        <f t="shared" si="300"/>
        <v>3489.4523291700002</v>
      </c>
      <c r="Y858" s="476">
        <f t="shared" si="301"/>
        <v>3854.9937613029997</v>
      </c>
      <c r="Z858" s="478">
        <f t="shared" si="302"/>
        <v>158.87274312899999</v>
      </c>
      <c r="AA858" s="465">
        <f t="shared" si="303"/>
        <v>9442.6864406149998</v>
      </c>
      <c r="AB858" s="429">
        <f t="shared" si="304"/>
        <v>0.61344029367991948</v>
      </c>
      <c r="AC858" s="454">
        <f t="shared" si="305"/>
        <v>101.85283105360701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317.134955843</v>
      </c>
      <c r="V859" s="475">
        <f t="shared" si="298"/>
        <v>418.46419796999999</v>
      </c>
      <c r="W859" s="460">
        <f t="shared" si="299"/>
        <v>506.88396363499999</v>
      </c>
      <c r="X859" s="476">
        <f t="shared" si="300"/>
        <v>2252.1455695049999</v>
      </c>
      <c r="Y859" s="476">
        <f t="shared" si="301"/>
        <v>2711.275202888</v>
      </c>
      <c r="Z859" s="478">
        <f t="shared" si="302"/>
        <v>94.681229747000003</v>
      </c>
      <c r="AA859" s="465">
        <f t="shared" si="303"/>
        <v>6300.5851195879995</v>
      </c>
      <c r="AB859" s="429">
        <f t="shared" si="304"/>
        <v>0.40931495612213342</v>
      </c>
      <c r="AC859" s="454">
        <f t="shared" si="305"/>
        <v>102.2665799074551</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558.33903963700004</v>
      </c>
      <c r="V860" s="475">
        <f t="shared" si="298"/>
        <v>707.67637764400001</v>
      </c>
      <c r="W860" s="460">
        <f t="shared" si="299"/>
        <v>808.98016330500002</v>
      </c>
      <c r="X860" s="476">
        <f t="shared" si="300"/>
        <v>3662.1168194399997</v>
      </c>
      <c r="Y860" s="476">
        <f t="shared" si="301"/>
        <v>4014.0786733069999</v>
      </c>
      <c r="Z860" s="478">
        <f t="shared" si="302"/>
        <v>139.03116675699999</v>
      </c>
      <c r="AA860" s="465">
        <f t="shared" si="303"/>
        <v>9890.2222400900009</v>
      </c>
      <c r="AB860" s="429">
        <f t="shared" si="304"/>
        <v>0.64251427532579752</v>
      </c>
      <c r="AC860" s="454">
        <f t="shared" si="305"/>
        <v>101.60902059464414</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420.25982991400002</v>
      </c>
      <c r="V861" s="475">
        <f t="shared" si="298"/>
        <v>547.52022229600004</v>
      </c>
      <c r="W861" s="460">
        <f t="shared" si="299"/>
        <v>613.71967779299996</v>
      </c>
      <c r="X861" s="476">
        <f t="shared" si="300"/>
        <v>2744.4417374250002</v>
      </c>
      <c r="Y861" s="476">
        <f t="shared" si="301"/>
        <v>3136.8408421399999</v>
      </c>
      <c r="Z861" s="478">
        <f t="shared" si="302"/>
        <v>120.174468277</v>
      </c>
      <c r="AA861" s="465">
        <f t="shared" si="303"/>
        <v>7582.956777845</v>
      </c>
      <c r="AB861" s="429">
        <f t="shared" si="304"/>
        <v>0.4926237106376275</v>
      </c>
      <c r="AC861" s="454">
        <f t="shared" si="305"/>
        <v>101.59155156986699</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36.567939729000003</v>
      </c>
      <c r="V863" s="475">
        <f t="shared" si="298"/>
        <v>114.13301262399999</v>
      </c>
      <c r="W863" s="460">
        <f t="shared" si="299"/>
        <v>98.536079524000002</v>
      </c>
      <c r="X863" s="476">
        <f t="shared" si="300"/>
        <v>422.770454175</v>
      </c>
      <c r="Y863" s="476">
        <f t="shared" si="301"/>
        <v>592.22891803200002</v>
      </c>
      <c r="Z863" s="478">
        <f t="shared" si="302"/>
        <v>18.980235667999999</v>
      </c>
      <c r="AA863" s="465">
        <f t="shared" si="303"/>
        <v>1283.216639752</v>
      </c>
      <c r="AB863" s="429">
        <f t="shared" si="304"/>
        <v>8.3363648395504447E-2</v>
      </c>
      <c r="AC863" s="454">
        <f t="shared" si="305"/>
        <v>102.28345826838246</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90.061469610000003</v>
      </c>
      <c r="V864" s="475">
        <f t="shared" si="298"/>
        <v>76.141333000000003</v>
      </c>
      <c r="W864" s="460">
        <f t="shared" si="299"/>
        <v>170.910916676</v>
      </c>
      <c r="X864" s="476">
        <f t="shared" si="300"/>
        <v>542.94745995000005</v>
      </c>
      <c r="Y864" s="476">
        <f t="shared" si="301"/>
        <v>559.75638747000005</v>
      </c>
      <c r="Z864" s="478">
        <f t="shared" si="302"/>
        <v>22.825759529999999</v>
      </c>
      <c r="AA864" s="465">
        <f t="shared" si="303"/>
        <v>1462.6433262359999</v>
      </c>
      <c r="AB864" s="429">
        <f t="shared" si="304"/>
        <v>9.5020030288832574E-2</v>
      </c>
      <c r="AC864" s="454">
        <f t="shared" si="305"/>
        <v>100.00931854896</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211.81407052199998</v>
      </c>
      <c r="V865" s="475">
        <f t="shared" si="298"/>
        <v>35.321278960000001</v>
      </c>
      <c r="W865" s="460">
        <f t="shared" si="299"/>
        <v>84.917954528999999</v>
      </c>
      <c r="X865" s="476">
        <f t="shared" si="300"/>
        <v>331.27306249499998</v>
      </c>
      <c r="Y865" s="476">
        <f t="shared" si="301"/>
        <v>303.83027210299997</v>
      </c>
      <c r="Z865" s="478">
        <f t="shared" si="302"/>
        <v>14.222418453</v>
      </c>
      <c r="AA865" s="465">
        <f t="shared" si="303"/>
        <v>981.3790570619999</v>
      </c>
      <c r="AB865" s="429">
        <f t="shared" si="304"/>
        <v>6.3754892292730458E-2</v>
      </c>
      <c r="AC865" s="454">
        <f t="shared" si="305"/>
        <v>93.46121259865167</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218.310589894</v>
      </c>
      <c r="V866" s="475">
        <f t="shared" si="298"/>
        <v>71.551153356</v>
      </c>
      <c r="W866" s="460">
        <f t="shared" si="299"/>
        <v>115.75639916999999</v>
      </c>
      <c r="X866" s="476">
        <f t="shared" si="300"/>
        <v>857.17287314999999</v>
      </c>
      <c r="Y866" s="476">
        <f t="shared" si="301"/>
        <v>851.12501895599996</v>
      </c>
      <c r="Z866" s="478">
        <f t="shared" si="302"/>
        <v>34.707196644</v>
      </c>
      <c r="AA866" s="465">
        <f t="shared" si="303"/>
        <v>2148.6232311700001</v>
      </c>
      <c r="AB866" s="429">
        <f t="shared" si="304"/>
        <v>0.13958443650815305</v>
      </c>
      <c r="AC866" s="454">
        <f t="shared" si="305"/>
        <v>103.26684883704205</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286.71687925599997</v>
      </c>
      <c r="V869" s="475">
        <f t="shared" si="298"/>
        <v>404.95089562999999</v>
      </c>
      <c r="W869" s="460">
        <f t="shared" si="299"/>
        <v>398.326362781</v>
      </c>
      <c r="X869" s="476">
        <f t="shared" si="300"/>
        <v>1277.77305015</v>
      </c>
      <c r="Y869" s="476">
        <f t="shared" si="301"/>
        <v>1215.6946685519999</v>
      </c>
      <c r="Z869" s="478">
        <f t="shared" si="302"/>
        <v>48.118595364999997</v>
      </c>
      <c r="AA869" s="465">
        <f t="shared" si="303"/>
        <v>3631.5804517340002</v>
      </c>
      <c r="AB869" s="429">
        <f t="shared" si="304"/>
        <v>0.23592415070057821</v>
      </c>
      <c r="AC869" s="454">
        <f t="shared" si="305"/>
        <v>95.934995891666659</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170.17181855999999</v>
      </c>
      <c r="V870" s="475">
        <f t="shared" si="298"/>
        <v>201.18305938</v>
      </c>
      <c r="W870" s="460">
        <f t="shared" si="299"/>
        <v>261.69136250600002</v>
      </c>
      <c r="X870" s="476">
        <f t="shared" si="300"/>
        <v>1014.266438355</v>
      </c>
      <c r="Y870" s="476">
        <f t="shared" si="301"/>
        <v>1025.1786026049999</v>
      </c>
      <c r="Z870" s="478">
        <f t="shared" si="302"/>
        <v>36.016071061999995</v>
      </c>
      <c r="AA870" s="465">
        <f t="shared" si="303"/>
        <v>2708.5073524679997</v>
      </c>
      <c r="AB870" s="429">
        <f t="shared" si="304"/>
        <v>0.17595708130111087</v>
      </c>
      <c r="AC870" s="454">
        <f t="shared" si="305"/>
        <v>100.06667051528669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150.73882064100002</v>
      </c>
      <c r="V871" s="475">
        <f t="shared" si="298"/>
        <v>197.63287277800001</v>
      </c>
      <c r="W871" s="460">
        <f t="shared" si="299"/>
        <v>254.253500307</v>
      </c>
      <c r="X871" s="476">
        <f t="shared" si="300"/>
        <v>789.12376993499993</v>
      </c>
      <c r="Y871" s="476">
        <f t="shared" si="301"/>
        <v>906.446136389</v>
      </c>
      <c r="Z871" s="478">
        <f t="shared" si="302"/>
        <v>32.684297298000004</v>
      </c>
      <c r="AA871" s="465">
        <f t="shared" si="303"/>
        <v>2330.8793973479997</v>
      </c>
      <c r="AB871" s="429">
        <f t="shared" si="304"/>
        <v>0.15142463440187096</v>
      </c>
      <c r="AC871" s="454">
        <f t="shared" si="305"/>
        <v>98.146190853422695</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155.21149321599998</v>
      </c>
      <c r="V872" s="475">
        <f t="shared" si="298"/>
        <v>186.06363650199998</v>
      </c>
      <c r="W872" s="460">
        <f t="shared" si="299"/>
        <v>150.17455750400001</v>
      </c>
      <c r="X872" s="476">
        <f t="shared" si="300"/>
        <v>293.54869299000001</v>
      </c>
      <c r="Y872" s="476">
        <f t="shared" si="301"/>
        <v>155.09561063200002</v>
      </c>
      <c r="Z872" s="478">
        <f t="shared" si="302"/>
        <v>7.8701990169999991</v>
      </c>
      <c r="AA872" s="465">
        <f t="shared" si="303"/>
        <v>947.96418986100002</v>
      </c>
      <c r="AB872" s="429">
        <f t="shared" si="304"/>
        <v>6.1584109001559154E-2</v>
      </c>
      <c r="AC872" s="454">
        <f t="shared" si="305"/>
        <v>84.600847201520097</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127.067224436</v>
      </c>
      <c r="V875" s="475">
        <f t="shared" si="298"/>
        <v>140.745590488</v>
      </c>
      <c r="W875" s="460">
        <f t="shared" si="299"/>
        <v>119.66641627200001</v>
      </c>
      <c r="X875" s="476">
        <f t="shared" si="300"/>
        <v>319.56043323</v>
      </c>
      <c r="Y875" s="476">
        <f t="shared" si="301"/>
        <v>277.15806260800002</v>
      </c>
      <c r="Z875" s="478">
        <f t="shared" si="302"/>
        <v>17.762643236999999</v>
      </c>
      <c r="AA875" s="465">
        <f t="shared" si="303"/>
        <v>1001.960370271</v>
      </c>
      <c r="AB875" s="429">
        <f t="shared" si="304"/>
        <v>6.5091948955434284E-2</v>
      </c>
      <c r="AC875" s="454">
        <f t="shared" si="305"/>
        <v>90.934841986328351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176.08018223100001</v>
      </c>
      <c r="V876" s="475">
        <f t="shared" si="298"/>
        <v>195.30868871799998</v>
      </c>
      <c r="W876" s="460">
        <f t="shared" si="299"/>
        <v>188.841392861</v>
      </c>
      <c r="X876" s="476">
        <f t="shared" si="300"/>
        <v>577.97348399999998</v>
      </c>
      <c r="Y876" s="476">
        <f t="shared" si="301"/>
        <v>477.80003173000006</v>
      </c>
      <c r="Z876" s="478">
        <f t="shared" si="302"/>
        <v>27.739674575999999</v>
      </c>
      <c r="AA876" s="465">
        <f t="shared" si="303"/>
        <v>1643.7434541160001</v>
      </c>
      <c r="AB876" s="429">
        <f t="shared" si="304"/>
        <v>0.10678512662353018</v>
      </c>
      <c r="AC876" s="454">
        <f t="shared" si="305"/>
        <v>93.61851424321695</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176.957504167</v>
      </c>
      <c r="V877" s="475">
        <f t="shared" si="298"/>
        <v>212.47697435999999</v>
      </c>
      <c r="W877" s="460">
        <f t="shared" si="299"/>
        <v>203.37556766299997</v>
      </c>
      <c r="X877" s="476">
        <f t="shared" si="300"/>
        <v>532.38537803999998</v>
      </c>
      <c r="Y877" s="476">
        <f t="shared" si="301"/>
        <v>431.07302167800003</v>
      </c>
      <c r="Z877" s="478">
        <f t="shared" si="302"/>
        <v>28.071223024000002</v>
      </c>
      <c r="AA877" s="465">
        <f t="shared" si="303"/>
        <v>1584.3396689319998</v>
      </c>
      <c r="AB877" s="429">
        <f t="shared" si="304"/>
        <v>0.10292598381939841</v>
      </c>
      <c r="AC877" s="454">
        <f t="shared" si="305"/>
        <v>91.675154069538607</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41.716146385000002</v>
      </c>
      <c r="V878" s="475">
        <f t="shared" si="298"/>
        <v>61.348203591999997</v>
      </c>
      <c r="W878" s="460">
        <f t="shared" si="299"/>
        <v>62.935945652000001</v>
      </c>
      <c r="X878" s="476">
        <f t="shared" si="300"/>
        <v>253.05566026499997</v>
      </c>
      <c r="Y878" s="476">
        <f t="shared" si="301"/>
        <v>237.50021565200001</v>
      </c>
      <c r="Z878" s="478">
        <f t="shared" si="302"/>
        <v>10.530173895000001</v>
      </c>
      <c r="AA878" s="465">
        <f t="shared" si="303"/>
        <v>667.08634544099993</v>
      </c>
      <c r="AB878" s="429">
        <f t="shared" si="304"/>
        <v>4.3336993792048327E-2</v>
      </c>
      <c r="AC878" s="454">
        <f t="shared" si="305"/>
        <v>99.243652697946871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109.96839009599999</v>
      </c>
      <c r="V879" s="475">
        <f t="shared" si="298"/>
        <v>150.10666063600002</v>
      </c>
      <c r="W879" s="460">
        <f t="shared" si="299"/>
        <v>151.65732751800002</v>
      </c>
      <c r="X879" s="476">
        <f t="shared" si="300"/>
        <v>486.23530414499999</v>
      </c>
      <c r="Y879" s="476">
        <f t="shared" si="301"/>
        <v>385.91487238400003</v>
      </c>
      <c r="Z879" s="478">
        <f t="shared" si="302"/>
        <v>21.789901503999999</v>
      </c>
      <c r="AA879" s="465">
        <f t="shared" si="303"/>
        <v>1305.672456283</v>
      </c>
      <c r="AB879" s="429">
        <f t="shared" si="304"/>
        <v>8.4822481406028716E-2</v>
      </c>
      <c r="AC879" s="454">
        <f t="shared" si="305"/>
        <v>95.214590781824199</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473.00876322300002</v>
      </c>
      <c r="V880" s="475">
        <f t="shared" si="298"/>
        <v>599.83760957200002</v>
      </c>
      <c r="W880" s="460">
        <f t="shared" si="299"/>
        <v>675.56114155800003</v>
      </c>
      <c r="X880" s="476">
        <f t="shared" si="300"/>
        <v>2347.276858665</v>
      </c>
      <c r="Y880" s="476">
        <f t="shared" si="301"/>
        <v>2128.8657163410003</v>
      </c>
      <c r="Z880" s="478">
        <f t="shared" si="302"/>
        <v>102.14980097500001</v>
      </c>
      <c r="AA880" s="465">
        <f t="shared" si="303"/>
        <v>6326.699890334</v>
      </c>
      <c r="AB880" s="429">
        <f t="shared" si="304"/>
        <v>0.4110114916087832</v>
      </c>
      <c r="AC880" s="454">
        <f t="shared" si="305"/>
        <v>97.437154257912155</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467.80551554300001</v>
      </c>
      <c r="V881" s="475">
        <f t="shared" si="298"/>
        <v>590.44523164199995</v>
      </c>
      <c r="W881" s="460">
        <f t="shared" si="299"/>
        <v>659.11874097299994</v>
      </c>
      <c r="X881" s="476">
        <f t="shared" si="300"/>
        <v>2550.7248166650002</v>
      </c>
      <c r="Y881" s="476">
        <f t="shared" si="301"/>
        <v>2427.970920576</v>
      </c>
      <c r="Z881" s="478">
        <f t="shared" si="302"/>
        <v>103.248081021</v>
      </c>
      <c r="AA881" s="465">
        <f t="shared" si="303"/>
        <v>6799.3133064200001</v>
      </c>
      <c r="AB881" s="429">
        <f t="shared" si="304"/>
        <v>0.44171463044370818</v>
      </c>
      <c r="AC881" s="454">
        <f t="shared" si="305"/>
        <v>98.940305220263227</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534.23104943599992</v>
      </c>
      <c r="V882" s="475">
        <f t="shared" si="298"/>
        <v>719.36762253400002</v>
      </c>
      <c r="W882" s="460">
        <f t="shared" si="299"/>
        <v>774.86758560499993</v>
      </c>
      <c r="X882" s="476">
        <f t="shared" si="300"/>
        <v>2739.8290705500003</v>
      </c>
      <c r="Y882" s="476">
        <f t="shared" si="301"/>
        <v>2408.340087176</v>
      </c>
      <c r="Z882" s="478">
        <f t="shared" si="302"/>
        <v>104.50284010300001</v>
      </c>
      <c r="AA882" s="465">
        <f t="shared" si="303"/>
        <v>7281.1382554040001</v>
      </c>
      <c r="AB882" s="429">
        <f t="shared" si="304"/>
        <v>0.473016192776197</v>
      </c>
      <c r="AC882" s="454">
        <f t="shared" si="305"/>
        <v>97.389298242711149</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360.329365059</v>
      </c>
      <c r="V883" s="475">
        <f t="shared" si="298"/>
        <v>452.90443813600001</v>
      </c>
      <c r="W883" s="460">
        <f t="shared" si="299"/>
        <v>508.35061568399999</v>
      </c>
      <c r="X883" s="476">
        <f t="shared" si="300"/>
        <v>2018.310808965</v>
      </c>
      <c r="Y883" s="476">
        <f t="shared" si="301"/>
        <v>2054.7227651989997</v>
      </c>
      <c r="Z883" s="478">
        <f t="shared" si="302"/>
        <v>85.055055904999989</v>
      </c>
      <c r="AA883" s="465">
        <f t="shared" si="303"/>
        <v>5479.6730489479996</v>
      </c>
      <c r="AB883" s="429">
        <f t="shared" si="304"/>
        <v>0.35598473650022733</v>
      </c>
      <c r="AC883" s="454">
        <f t="shared" si="305"/>
        <v>99.575595937163172</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515.72705739699995</v>
      </c>
      <c r="V884" s="475">
        <f t="shared" si="298"/>
        <v>670.73327783000002</v>
      </c>
      <c r="W884" s="460">
        <f t="shared" si="299"/>
        <v>739.42735707200006</v>
      </c>
      <c r="X884" s="476">
        <f t="shared" si="300"/>
        <v>2624.38023948</v>
      </c>
      <c r="Y884" s="476">
        <f t="shared" si="301"/>
        <v>2560.6211459710003</v>
      </c>
      <c r="Z884" s="478">
        <f t="shared" si="302"/>
        <v>115.692561744</v>
      </c>
      <c r="AA884" s="465">
        <f t="shared" si="303"/>
        <v>7226.5816394940011</v>
      </c>
      <c r="AB884" s="429">
        <f t="shared" si="304"/>
        <v>0.46947194435743528</v>
      </c>
      <c r="AC884" s="454">
        <f t="shared" si="305"/>
        <v>97.96443819912443</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342.924011398</v>
      </c>
      <c r="V885" s="475">
        <f t="shared" si="298"/>
        <v>497.41679993999998</v>
      </c>
      <c r="W885" s="460">
        <f t="shared" si="299"/>
        <v>631.77244216999998</v>
      </c>
      <c r="X885" s="476">
        <f t="shared" si="300"/>
        <v>3018.1627081050001</v>
      </c>
      <c r="Y885" s="476">
        <f t="shared" si="301"/>
        <v>3454.9762210509998</v>
      </c>
      <c r="Z885" s="478">
        <f t="shared" si="302"/>
        <v>119.087555788</v>
      </c>
      <c r="AA885" s="465">
        <f t="shared" si="303"/>
        <v>8064.3397384520003</v>
      </c>
      <c r="AB885" s="429">
        <f t="shared" si="304"/>
        <v>0.52389655937452095</v>
      </c>
      <c r="AC885" s="454">
        <f t="shared" si="305"/>
        <v>103.41485835173221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299.11430222600001</v>
      </c>
      <c r="V886" s="475">
        <f t="shared" si="298"/>
        <v>452.24607840199997</v>
      </c>
      <c r="W886" s="460">
        <f t="shared" si="299"/>
        <v>579.03986616600002</v>
      </c>
      <c r="X886" s="476">
        <f t="shared" si="300"/>
        <v>2556.3016993350002</v>
      </c>
      <c r="Y886" s="476">
        <f t="shared" si="301"/>
        <v>2955.2290476940002</v>
      </c>
      <c r="Z886" s="478">
        <f t="shared" si="302"/>
        <v>108.012244403</v>
      </c>
      <c r="AA886" s="465">
        <f t="shared" si="303"/>
        <v>6949.9432382260002</v>
      </c>
      <c r="AB886" s="429">
        <f t="shared" si="304"/>
        <v>0.45150024285233548</v>
      </c>
      <c r="AC886" s="454">
        <f t="shared" si="305"/>
        <v>102.73269871439908</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231.81144734</v>
      </c>
      <c r="V887" s="475">
        <f t="shared" si="298"/>
        <v>306.15540186800001</v>
      </c>
      <c r="W887" s="460">
        <f t="shared" si="299"/>
        <v>448.75684673200004</v>
      </c>
      <c r="X887" s="476">
        <f t="shared" si="300"/>
        <v>2412.7855514099997</v>
      </c>
      <c r="Y887" s="476">
        <f t="shared" si="301"/>
        <v>3021.5868911459997</v>
      </c>
      <c r="Z887" s="478">
        <f t="shared" si="302"/>
        <v>106.425937112</v>
      </c>
      <c r="AA887" s="465">
        <f t="shared" si="303"/>
        <v>6527.5220756079989</v>
      </c>
      <c r="AB887" s="429">
        <f t="shared" si="304"/>
        <v>0.42405782340076653</v>
      </c>
      <c r="AC887" s="454">
        <f t="shared" si="305"/>
        <v>105.47882648242297</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540.954488556</v>
      </c>
      <c r="V888" s="475">
        <f t="shared" si="298"/>
        <v>723.74735827200004</v>
      </c>
      <c r="W888" s="460">
        <f t="shared" si="299"/>
        <v>855.71343723699988</v>
      </c>
      <c r="X888" s="476">
        <f t="shared" si="300"/>
        <v>3413.633536455</v>
      </c>
      <c r="Y888" s="476">
        <f t="shared" si="301"/>
        <v>3568.7770191490004</v>
      </c>
      <c r="Z888" s="478">
        <f t="shared" si="302"/>
        <v>143.41476996099999</v>
      </c>
      <c r="AA888" s="465">
        <f t="shared" si="303"/>
        <v>9246.2406096300001</v>
      </c>
      <c r="AB888" s="429">
        <f t="shared" si="304"/>
        <v>0.60067826996881701</v>
      </c>
      <c r="AC888" s="454">
        <f t="shared" si="305"/>
        <v>100.30852279168087</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317.30455250699998</v>
      </c>
      <c r="V889" s="475">
        <f t="shared" si="298"/>
        <v>417.160062772</v>
      </c>
      <c r="W889" s="460">
        <f t="shared" si="299"/>
        <v>535.91531398300003</v>
      </c>
      <c r="X889" s="476">
        <f t="shared" si="300"/>
        <v>2574.3844563749999</v>
      </c>
      <c r="Y889" s="476">
        <f t="shared" si="301"/>
        <v>2914.4639816449999</v>
      </c>
      <c r="Z889" s="478">
        <f t="shared" si="302"/>
        <v>101.517536752</v>
      </c>
      <c r="AA889" s="465">
        <f t="shared" si="303"/>
        <v>6860.7459040339991</v>
      </c>
      <c r="AB889" s="429">
        <f t="shared" si="304"/>
        <v>0.44570557422425772</v>
      </c>
      <c r="AC889" s="454">
        <f t="shared" si="305"/>
        <v>103.24727257197901</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142.42873781400002</v>
      </c>
      <c r="V891" s="475">
        <f t="shared" si="298"/>
        <v>179.342187862</v>
      </c>
      <c r="W891" s="460">
        <f t="shared" si="299"/>
        <v>153.922154893</v>
      </c>
      <c r="X891" s="476">
        <f t="shared" si="300"/>
        <v>486.73717594499999</v>
      </c>
      <c r="Y891" s="476">
        <f t="shared" si="301"/>
        <v>386.931708996</v>
      </c>
      <c r="Z891" s="478">
        <f t="shared" si="302"/>
        <v>25.359758703000001</v>
      </c>
      <c r="AA891" s="465">
        <f t="shared" si="303"/>
        <v>1374.721724213</v>
      </c>
      <c r="AB891" s="429">
        <f t="shared" si="304"/>
        <v>8.9308239083544474E-2</v>
      </c>
      <c r="AC891" s="454">
        <f t="shared" si="305"/>
        <v>93.401985473865238</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328.70306877899998</v>
      </c>
      <c r="V893" s="475">
        <f t="shared" si="298"/>
        <v>338.738067602</v>
      </c>
      <c r="W893" s="460">
        <f t="shared" si="299"/>
        <v>343.59266900199998</v>
      </c>
      <c r="X893" s="476">
        <f t="shared" si="300"/>
        <v>1209.9598289549999</v>
      </c>
      <c r="Y893" s="476">
        <f t="shared" si="301"/>
        <v>891.67700835000005</v>
      </c>
      <c r="Z893" s="478">
        <f t="shared" si="302"/>
        <v>20.850166887999997</v>
      </c>
      <c r="AA893" s="465">
        <f t="shared" si="303"/>
        <v>3133.5208095759999</v>
      </c>
      <c r="AB893" s="429">
        <f t="shared" si="304"/>
        <v>0.20356790811251868</v>
      </c>
      <c r="AC893" s="454">
        <f t="shared" si="305"/>
        <v>95.01276195014232</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171.18364812999999</v>
      </c>
      <c r="V894" s="475">
        <f t="shared" si="298"/>
        <v>280.90619254999996</v>
      </c>
      <c r="W894" s="460">
        <f t="shared" si="299"/>
        <v>351.78673845700001</v>
      </c>
      <c r="X894" s="476">
        <f t="shared" si="300"/>
        <v>1289.9448341249999</v>
      </c>
      <c r="Y894" s="476">
        <f t="shared" si="301"/>
        <v>1341.2502941109999</v>
      </c>
      <c r="Z894" s="478">
        <f t="shared" si="302"/>
        <v>54.229870774999995</v>
      </c>
      <c r="AA894" s="465">
        <f t="shared" si="303"/>
        <v>3489.3015781479994</v>
      </c>
      <c r="AB894" s="429">
        <f t="shared" si="304"/>
        <v>0.22668106140115632</v>
      </c>
      <c r="AC894" s="454">
        <f t="shared" si="305"/>
        <v>100.21181182431901</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455.81983749199998</v>
      </c>
      <c r="V895" s="475">
        <f t="shared" si="298"/>
        <v>614.73288883600003</v>
      </c>
      <c r="W895" s="460">
        <f t="shared" si="299"/>
        <v>737.82265418899999</v>
      </c>
      <c r="X895" s="476">
        <f t="shared" si="300"/>
        <v>3227.8266678449995</v>
      </c>
      <c r="Y895" s="476">
        <f t="shared" si="301"/>
        <v>3514.1361235150002</v>
      </c>
      <c r="Z895" s="478">
        <f t="shared" si="302"/>
        <v>147.43091520600001</v>
      </c>
      <c r="AA895" s="465">
        <f t="shared" si="303"/>
        <v>8697.7690870829992</v>
      </c>
      <c r="AB895" s="429">
        <f t="shared" si="304"/>
        <v>0.56504704002358208</v>
      </c>
      <c r="AC895" s="454">
        <f t="shared" si="305"/>
        <v>101.6934486494691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216.84610334999999</v>
      </c>
      <c r="V897" s="475">
        <f t="shared" si="298"/>
        <v>331.88696446</v>
      </c>
      <c r="W897" s="460">
        <f t="shared" si="299"/>
        <v>412.45888845499996</v>
      </c>
      <c r="X897" s="476">
        <f t="shared" si="300"/>
        <v>2048.7324264449999</v>
      </c>
      <c r="Y897" s="476">
        <f t="shared" si="301"/>
        <v>2478.4300278760002</v>
      </c>
      <c r="Z897" s="478">
        <f t="shared" si="302"/>
        <v>79.934042101000003</v>
      </c>
      <c r="AA897" s="465">
        <f t="shared" si="303"/>
        <v>5568.2884526870002</v>
      </c>
      <c r="AB897" s="429">
        <f t="shared" si="304"/>
        <v>0.36174160025251739</v>
      </c>
      <c r="AC897" s="454">
        <f t="shared" si="305"/>
        <v>104.0322271036145</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165.55575246199999</v>
      </c>
      <c r="V898" s="475">
        <f t="shared" si="298"/>
        <v>217.346788492</v>
      </c>
      <c r="W898" s="460">
        <f t="shared" si="299"/>
        <v>201.33604789099999</v>
      </c>
      <c r="X898" s="476">
        <f t="shared" si="300"/>
        <v>1047.3322232400001</v>
      </c>
      <c r="Y898" s="476">
        <f t="shared" si="301"/>
        <v>1114.403899487</v>
      </c>
      <c r="Z898" s="478">
        <f t="shared" si="302"/>
        <v>41.959517325999997</v>
      </c>
      <c r="AA898" s="465">
        <f t="shared" si="303"/>
        <v>2787.9342288980001</v>
      </c>
      <c r="AB898" s="429">
        <f t="shared" si="304"/>
        <v>0.18111701610459299</v>
      </c>
      <c r="AC898" s="454">
        <f t="shared" si="305"/>
        <v>101.75616274365373</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151.22618661600001</v>
      </c>
      <c r="V899" s="475">
        <f t="shared" si="298"/>
        <v>194.34302767200001</v>
      </c>
      <c r="W899" s="460">
        <f t="shared" si="299"/>
        <v>268.56187233700001</v>
      </c>
      <c r="X899" s="476">
        <f t="shared" si="300"/>
        <v>909.41577757499999</v>
      </c>
      <c r="Y899" s="476">
        <f t="shared" si="301"/>
        <v>836.84552471799998</v>
      </c>
      <c r="Z899" s="478">
        <f t="shared" si="302"/>
        <v>38.232255204999994</v>
      </c>
      <c r="AA899" s="465">
        <f t="shared" si="303"/>
        <v>2398.6246441230001</v>
      </c>
      <c r="AB899" s="429">
        <f t="shared" si="304"/>
        <v>0.15582567687409862</v>
      </c>
      <c r="AC899" s="454">
        <f t="shared" si="305"/>
        <v>98.659027714098784</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111.004899862</v>
      </c>
      <c r="V900" s="475">
        <f t="shared" si="298"/>
        <v>147.48102109999999</v>
      </c>
      <c r="W900" s="460">
        <f t="shared" si="299"/>
        <v>205.80273341200001</v>
      </c>
      <c r="X900" s="476">
        <f t="shared" si="300"/>
        <v>647.98946646000002</v>
      </c>
      <c r="Y900" s="476">
        <f t="shared" si="301"/>
        <v>594.8570373199999</v>
      </c>
      <c r="Z900" s="478">
        <f t="shared" si="302"/>
        <v>19.878490160999998</v>
      </c>
      <c r="AA900" s="465">
        <f t="shared" si="303"/>
        <v>1727.0136483149997</v>
      </c>
      <c r="AB900" s="429">
        <f t="shared" si="304"/>
        <v>0.11219474100662637</v>
      </c>
      <c r="AC900" s="454">
        <f t="shared" si="305"/>
        <v>97.863094216816577</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289.90101871399997</v>
      </c>
      <c r="V901" s="475">
        <f t="shared" si="298"/>
        <v>359.15721373000002</v>
      </c>
      <c r="W901" s="460">
        <f t="shared" si="299"/>
        <v>330.83542884799999</v>
      </c>
      <c r="X901" s="476">
        <f t="shared" si="300"/>
        <v>1025.539099785</v>
      </c>
      <c r="Y901" s="476">
        <f t="shared" si="301"/>
        <v>860.5913896620001</v>
      </c>
      <c r="Z901" s="478">
        <f t="shared" si="302"/>
        <v>53.734342276</v>
      </c>
      <c r="AA901" s="465">
        <f t="shared" si="303"/>
        <v>2919.7584930150001</v>
      </c>
      <c r="AB901" s="429">
        <f t="shared" si="304"/>
        <v>0.18968092594133698</v>
      </c>
      <c r="AC901" s="454">
        <f t="shared" si="305"/>
        <v>93.914447067822536</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267.753973438</v>
      </c>
      <c r="V903" s="475">
        <f t="shared" si="298"/>
        <v>393.50496415399999</v>
      </c>
      <c r="W903" s="460">
        <f t="shared" si="299"/>
        <v>454.31963235800004</v>
      </c>
      <c r="X903" s="476">
        <f t="shared" si="300"/>
        <v>1843.597058115</v>
      </c>
      <c r="Y903" s="476">
        <f t="shared" si="301"/>
        <v>1862.950399763</v>
      </c>
      <c r="Z903" s="478">
        <f t="shared" si="302"/>
        <v>90.496569903999998</v>
      </c>
      <c r="AA903" s="465">
        <f t="shared" si="303"/>
        <v>4912.622597732</v>
      </c>
      <c r="AB903" s="429">
        <f t="shared" si="304"/>
        <v>0.31914653399155463</v>
      </c>
      <c r="AC903" s="454">
        <f t="shared" si="305"/>
        <v>100.49680522008759</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352.122751021</v>
      </c>
      <c r="V904" s="475">
        <f t="shared" si="298"/>
        <v>487.77819123800003</v>
      </c>
      <c r="W904" s="460">
        <f t="shared" si="299"/>
        <v>572.33983003599997</v>
      </c>
      <c r="X904" s="476">
        <f t="shared" si="300"/>
        <v>2353.2450398850001</v>
      </c>
      <c r="Y904" s="476">
        <f t="shared" si="301"/>
        <v>2626.5029765859999</v>
      </c>
      <c r="Z904" s="478">
        <f t="shared" si="302"/>
        <v>94.668084747000009</v>
      </c>
      <c r="AA904" s="465">
        <f t="shared" si="303"/>
        <v>6486.6568735129995</v>
      </c>
      <c r="AB904" s="429">
        <f t="shared" si="304"/>
        <v>0.42140303212583641</v>
      </c>
      <c r="AC904" s="454">
        <f t="shared" si="305"/>
        <v>100.99631123055617</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184.821239633</v>
      </c>
      <c r="V905" s="475">
        <f t="shared" ref="V905:V968" si="319">IFERROR(V$5*I905,"")</f>
        <v>221.40374667999998</v>
      </c>
      <c r="W905" s="460">
        <f t="shared" ref="W905:W968" si="320">IFERROR(W$5*K905,"")</f>
        <v>255.20448021999999</v>
      </c>
      <c r="X905" s="476">
        <f t="shared" ref="X905:X968" si="321">IFERROR(X$5*M905,"")</f>
        <v>1016.7046041</v>
      </c>
      <c r="Y905" s="476">
        <f t="shared" ref="Y905:Y968" si="322">IFERROR(Y$5*O905,"")</f>
        <v>1010.2701468739999</v>
      </c>
      <c r="Z905" s="478">
        <f t="shared" ref="Z905:Z968" si="323">IFERROR(Z$5*Q905,"")</f>
        <v>40.512794161000002</v>
      </c>
      <c r="AA905" s="465">
        <f t="shared" ref="AA905:AA968" si="324">IFERROR(SUM(U905:Z905),"")</f>
        <v>2728.9170116679998</v>
      </c>
      <c r="AB905" s="429">
        <f t="shared" ref="AB905:AB968" si="325">IF(OR(AA905="", AA905=0), "", AA905/$AA$5)</f>
        <v>0.17728298653076072</v>
      </c>
      <c r="AC905" s="454">
        <f t="shared" ref="AC905:AC968" si="326">IF(OR(AB905="", AB905=0), "", IF(AN905&gt;0, AB905/AN905*100, ""))</f>
        <v>99.540022418287805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78.390874263000001</v>
      </c>
      <c r="V906" s="475">
        <f t="shared" si="319"/>
        <v>76.672092074000005</v>
      </c>
      <c r="W906" s="460">
        <f t="shared" si="320"/>
        <v>86.963406340000006</v>
      </c>
      <c r="X906" s="476">
        <f t="shared" si="321"/>
        <v>319.97928697499998</v>
      </c>
      <c r="Y906" s="476">
        <f t="shared" si="322"/>
        <v>241.39984372400002</v>
      </c>
      <c r="Z906" s="478">
        <f t="shared" si="323"/>
        <v>13.452075564999999</v>
      </c>
      <c r="AA906" s="465">
        <f t="shared" si="324"/>
        <v>816.85757894099993</v>
      </c>
      <c r="AB906" s="429">
        <f t="shared" si="325"/>
        <v>5.3066821213603579E-2</v>
      </c>
      <c r="AC906" s="454">
        <f t="shared" si="326"/>
        <v>96.460211923616782</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61.406819053999996</v>
      </c>
      <c r="V907" s="475">
        <f t="shared" si="319"/>
        <v>62.659546425999999</v>
      </c>
      <c r="W907" s="460">
        <f t="shared" si="320"/>
        <v>53.225336227999996</v>
      </c>
      <c r="X907" s="476">
        <f t="shared" si="321"/>
        <v>151.40294842500001</v>
      </c>
      <c r="Y907" s="476">
        <f t="shared" si="322"/>
        <v>120.576266484</v>
      </c>
      <c r="Z907" s="478">
        <f t="shared" si="323"/>
        <v>8.1538791110000002</v>
      </c>
      <c r="AA907" s="465">
        <f t="shared" si="324"/>
        <v>457.42479572799999</v>
      </c>
      <c r="AB907" s="429">
        <f t="shared" si="325"/>
        <v>2.9716416275449881E-2</v>
      </c>
      <c r="AC907" s="454">
        <f t="shared" si="326"/>
        <v>90.993926283225861</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528.56691239200006</v>
      </c>
      <c r="V909" s="475">
        <f t="shared" si="319"/>
        <v>717.03129369400006</v>
      </c>
      <c r="W909" s="460">
        <f t="shared" si="320"/>
        <v>832.88733217399999</v>
      </c>
      <c r="X909" s="476">
        <f t="shared" si="321"/>
        <v>3286.85285742</v>
      </c>
      <c r="Y909" s="476">
        <f t="shared" si="322"/>
        <v>3388.609427852</v>
      </c>
      <c r="Z909" s="478">
        <f t="shared" si="323"/>
        <v>138.180797348</v>
      </c>
      <c r="AA909" s="465">
        <f t="shared" si="324"/>
        <v>8892.1286208800011</v>
      </c>
      <c r="AB909" s="429">
        <f t="shared" si="325"/>
        <v>0.57767352828428509</v>
      </c>
      <c r="AC909" s="454">
        <f t="shared" si="326"/>
        <v>100.03946989924401</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263.20089125300001</v>
      </c>
      <c r="V910" s="475">
        <f t="shared" si="319"/>
        <v>334.80628359399998</v>
      </c>
      <c r="W910" s="460">
        <f t="shared" si="320"/>
        <v>387.54908370000004</v>
      </c>
      <c r="X910" s="476">
        <f t="shared" si="321"/>
        <v>1586.741322135</v>
      </c>
      <c r="Y910" s="476">
        <f t="shared" si="322"/>
        <v>1683.741586012</v>
      </c>
      <c r="Z910" s="478">
        <f t="shared" si="323"/>
        <v>66.707330869000003</v>
      </c>
      <c r="AA910" s="465">
        <f t="shared" si="324"/>
        <v>4322.7464975629991</v>
      </c>
      <c r="AB910" s="429">
        <f t="shared" si="325"/>
        <v>0.28082547245910472</v>
      </c>
      <c r="AC910" s="454">
        <f t="shared" si="326"/>
        <v>100.38330466888475</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94.022092241999999</v>
      </c>
      <c r="V911" s="475">
        <f t="shared" si="319"/>
        <v>113.839835654</v>
      </c>
      <c r="W911" s="460">
        <f t="shared" si="320"/>
        <v>131.21926129099998</v>
      </c>
      <c r="X911" s="476">
        <f t="shared" si="321"/>
        <v>522.76208860499992</v>
      </c>
      <c r="Y911" s="476">
        <f t="shared" si="322"/>
        <v>538.94610401299997</v>
      </c>
      <c r="Z911" s="478">
        <f t="shared" si="323"/>
        <v>21.977157286999997</v>
      </c>
      <c r="AA911" s="465">
        <f t="shared" si="324"/>
        <v>1422.7665390919997</v>
      </c>
      <c r="AB911" s="429">
        <f t="shared" si="325"/>
        <v>9.2429450990190329E-2</v>
      </c>
      <c r="AC911" s="454">
        <f t="shared" si="326"/>
        <v>99.736013850001711</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28.883631701999999</v>
      </c>
      <c r="V912" s="475">
        <f t="shared" si="319"/>
        <v>36.565773507999999</v>
      </c>
      <c r="W912" s="460">
        <f t="shared" si="320"/>
        <v>42.148108881999995</v>
      </c>
      <c r="X912" s="476">
        <f t="shared" si="321"/>
        <v>167.91310371</v>
      </c>
      <c r="Y912" s="476">
        <f t="shared" si="322"/>
        <v>168.81824539900001</v>
      </c>
      <c r="Z912" s="478">
        <f t="shared" si="323"/>
        <v>8.0384519100000009</v>
      </c>
      <c r="AA912" s="465">
        <f t="shared" si="324"/>
        <v>452.36731511099998</v>
      </c>
      <c r="AB912" s="429">
        <f t="shared" si="325"/>
        <v>2.9387859099006042E-2</v>
      </c>
      <c r="AC912" s="454">
        <f t="shared" si="326"/>
        <v>99.782621584459307</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25.313670394999999</v>
      </c>
      <c r="V913" s="475">
        <f t="shared" si="319"/>
        <v>30.250604280000001</v>
      </c>
      <c r="W913" s="460">
        <f t="shared" si="320"/>
        <v>33.087931765999997</v>
      </c>
      <c r="X913" s="476">
        <f t="shared" si="321"/>
        <v>113.96228884499999</v>
      </c>
      <c r="Y913" s="476">
        <f t="shared" si="322"/>
        <v>103.08740000499999</v>
      </c>
      <c r="Z913" s="478">
        <f t="shared" si="323"/>
        <v>4.0759368309999999</v>
      </c>
      <c r="AA913" s="465">
        <f t="shared" si="324"/>
        <v>309.77783212199995</v>
      </c>
      <c r="AB913" s="429">
        <f t="shared" si="325"/>
        <v>2.0124591185733773E-2</v>
      </c>
      <c r="AC913" s="454">
        <f t="shared" si="326"/>
        <v>96.861517618092662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62.691010599000002</v>
      </c>
      <c r="V915" s="475">
        <f t="shared" si="319"/>
        <v>54.781376200000004</v>
      </c>
      <c r="W915" s="460">
        <f t="shared" si="320"/>
        <v>62.154693118999994</v>
      </c>
      <c r="X915" s="476">
        <f t="shared" si="321"/>
        <v>247.49990874</v>
      </c>
      <c r="Y915" s="476">
        <f t="shared" si="322"/>
        <v>185.54452544599999</v>
      </c>
      <c r="Z915" s="478">
        <f t="shared" si="323"/>
        <v>10.301324703000001</v>
      </c>
      <c r="AA915" s="465">
        <f t="shared" si="324"/>
        <v>622.9728388069999</v>
      </c>
      <c r="AB915" s="429">
        <f t="shared" si="325"/>
        <v>4.047117773059182E-2</v>
      </c>
      <c r="AC915" s="454">
        <f t="shared" si="326"/>
        <v>96.989387796555974</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7.9309081849999998</v>
      </c>
      <c r="V916" s="475">
        <f t="shared" si="319"/>
        <v>6.51380509</v>
      </c>
      <c r="W916" s="460">
        <f t="shared" si="320"/>
        <v>7.5850415519999999</v>
      </c>
      <c r="X916" s="476">
        <f t="shared" si="321"/>
        <v>29.911940175000002</v>
      </c>
      <c r="Y916" s="476">
        <f t="shared" si="322"/>
        <v>22.331283289000002</v>
      </c>
      <c r="Z916" s="478">
        <f t="shared" si="323"/>
        <v>1.2575116450000001</v>
      </c>
      <c r="AA916" s="465">
        <f t="shared" si="324"/>
        <v>75.530489935999995</v>
      </c>
      <c r="AB916" s="429">
        <f t="shared" si="325"/>
        <v>4.9068076356785549E-3</v>
      </c>
      <c r="AC916" s="454">
        <f t="shared" si="326"/>
        <v>96.77012533883358</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3.399098194</v>
      </c>
      <c r="V917" s="475">
        <f t="shared" si="319"/>
        <v>1.3348400739999999</v>
      </c>
      <c r="W917" s="460">
        <f t="shared" si="320"/>
        <v>1.5386242209999998</v>
      </c>
      <c r="X917" s="476">
        <f t="shared" si="321"/>
        <v>6.1296977549999996</v>
      </c>
      <c r="Y917" s="476">
        <f t="shared" si="322"/>
        <v>1.5243523240000001</v>
      </c>
      <c r="Z917" s="478">
        <f t="shared" si="323"/>
        <v>0.25769529699999999</v>
      </c>
      <c r="AA917" s="465">
        <f t="shared" si="324"/>
        <v>14.184307865000001</v>
      </c>
      <c r="AB917" s="429">
        <f t="shared" si="325"/>
        <v>9.2147780582082768E-4</v>
      </c>
      <c r="AC917" s="454">
        <f t="shared" si="326"/>
        <v>88.953253209708407</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20.276346394000001</v>
      </c>
      <c r="V918" s="475">
        <f t="shared" si="319"/>
        <v>17.915506539999999</v>
      </c>
      <c r="W918" s="460">
        <f t="shared" si="320"/>
        <v>20.108711773</v>
      </c>
      <c r="X918" s="476">
        <f t="shared" si="321"/>
        <v>52.073013884999995</v>
      </c>
      <c r="Y918" s="476">
        <f t="shared" si="322"/>
        <v>34.466477927999996</v>
      </c>
      <c r="Z918" s="478">
        <f t="shared" si="323"/>
        <v>1.9483855989999999</v>
      </c>
      <c r="AA918" s="465">
        <f t="shared" si="324"/>
        <v>146.788442119</v>
      </c>
      <c r="AB918" s="429">
        <f t="shared" si="325"/>
        <v>9.536051589618658E-3</v>
      </c>
      <c r="AC918" s="454">
        <f t="shared" si="326"/>
        <v>90.588970259832635</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63.193503237000009</v>
      </c>
      <c r="V919" s="475">
        <f t="shared" si="319"/>
        <v>62.593624163999998</v>
      </c>
      <c r="W919" s="460">
        <f t="shared" si="320"/>
        <v>80.549809065999995</v>
      </c>
      <c r="X919" s="476">
        <f t="shared" si="321"/>
        <v>325.05855591</v>
      </c>
      <c r="Y919" s="476">
        <f t="shared" si="322"/>
        <v>351.29034673000001</v>
      </c>
      <c r="Z919" s="478">
        <f t="shared" si="323"/>
        <v>16.132840336000001</v>
      </c>
      <c r="AA919" s="465">
        <f t="shared" si="324"/>
        <v>898.81867944299995</v>
      </c>
      <c r="AB919" s="429">
        <f t="shared" si="325"/>
        <v>5.8391390855778595E-2</v>
      </c>
      <c r="AC919" s="454">
        <f t="shared" si="326"/>
        <v>100.17152070456154</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10.186980991</v>
      </c>
      <c r="V920" s="475">
        <f t="shared" si="319"/>
        <v>24.208355865999998</v>
      </c>
      <c r="W920" s="460">
        <f t="shared" si="320"/>
        <v>44.930903008999998</v>
      </c>
      <c r="X920" s="476">
        <f t="shared" si="321"/>
        <v>213.16758544499999</v>
      </c>
      <c r="Y920" s="476">
        <f t="shared" si="322"/>
        <v>308.485400658</v>
      </c>
      <c r="Z920" s="478">
        <f t="shared" si="323"/>
        <v>8.7471390119999999</v>
      </c>
      <c r="AA920" s="465">
        <f t="shared" si="324"/>
        <v>609.72636498100007</v>
      </c>
      <c r="AB920" s="429">
        <f t="shared" si="325"/>
        <v>3.9610625932631718E-2</v>
      </c>
      <c r="AC920" s="454">
        <f t="shared" si="326"/>
        <v>106.68374443329841</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22.826054312</v>
      </c>
      <c r="V921" s="475">
        <f t="shared" si="319"/>
        <v>29.966760592</v>
      </c>
      <c r="W921" s="460">
        <f t="shared" si="320"/>
        <v>35.536496806999999</v>
      </c>
      <c r="X921" s="476">
        <f t="shared" si="321"/>
        <v>137.60988204</v>
      </c>
      <c r="Y921" s="476">
        <f t="shared" si="322"/>
        <v>141.87010002400001</v>
      </c>
      <c r="Z921" s="478">
        <f t="shared" si="323"/>
        <v>3.6694664239999999</v>
      </c>
      <c r="AA921" s="465">
        <f t="shared" si="324"/>
        <v>371.47876019900002</v>
      </c>
      <c r="AB921" s="429">
        <f t="shared" si="325"/>
        <v>2.413296694594946E-2</v>
      </c>
      <c r="AC921" s="454">
        <f t="shared" si="326"/>
        <v>99.833955681811531</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5.9719718500000001</v>
      </c>
      <c r="V922" s="475">
        <f t="shared" si="319"/>
        <v>8.2600028519999995</v>
      </c>
      <c r="W922" s="460">
        <f t="shared" si="320"/>
        <v>6.1403667299999993</v>
      </c>
      <c r="X922" s="476">
        <f t="shared" si="321"/>
        <v>28.492742459999999</v>
      </c>
      <c r="Y922" s="476">
        <f t="shared" si="322"/>
        <v>26.173192232999998</v>
      </c>
      <c r="Z922" s="478">
        <f t="shared" si="323"/>
        <v>1.197847924</v>
      </c>
      <c r="AA922" s="465">
        <f t="shared" si="324"/>
        <v>76.236124048999997</v>
      </c>
      <c r="AB922" s="429">
        <f t="shared" si="325"/>
        <v>4.9526488695510948E-3</v>
      </c>
      <c r="AC922" s="454">
        <f t="shared" si="326"/>
        <v>98.207421964714243</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70.407249548999999</v>
      </c>
      <c r="V923" s="475">
        <f t="shared" si="319"/>
        <v>107.044188722</v>
      </c>
      <c r="W923" s="460">
        <f t="shared" si="320"/>
        <v>112.767132413</v>
      </c>
      <c r="X923" s="476">
        <f t="shared" si="321"/>
        <v>504.26847093000003</v>
      </c>
      <c r="Y923" s="476">
        <f t="shared" si="322"/>
        <v>569.07249971900001</v>
      </c>
      <c r="Z923" s="478">
        <f t="shared" si="323"/>
        <v>20.971277270000002</v>
      </c>
      <c r="AA923" s="465">
        <f t="shared" si="324"/>
        <v>1384.5308186029999</v>
      </c>
      <c r="AB923" s="429">
        <f t="shared" si="325"/>
        <v>8.9945482921003045E-2</v>
      </c>
      <c r="AC923" s="454">
        <f t="shared" si="326"/>
        <v>101.5744014427468</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170.72620071599999</v>
      </c>
      <c r="V924" s="475">
        <f t="shared" si="319"/>
        <v>245.95592980999999</v>
      </c>
      <c r="W924" s="460">
        <f t="shared" si="320"/>
        <v>289.50453718</v>
      </c>
      <c r="X924" s="476">
        <f t="shared" si="321"/>
        <v>1137.6585731399998</v>
      </c>
      <c r="Y924" s="476">
        <f t="shared" si="322"/>
        <v>1280.385362276</v>
      </c>
      <c r="Z924" s="478">
        <f t="shared" si="323"/>
        <v>48.487445259999994</v>
      </c>
      <c r="AA924" s="465">
        <f t="shared" si="324"/>
        <v>3172.7180483819998</v>
      </c>
      <c r="AB924" s="429">
        <f t="shared" si="325"/>
        <v>0.20611434082907815</v>
      </c>
      <c r="AC924" s="454">
        <f t="shared" si="326"/>
        <v>100.62973241702848</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12.070399056999999</v>
      </c>
      <c r="V925" s="475">
        <f t="shared" si="319"/>
        <v>24.019360310000003</v>
      </c>
      <c r="W925" s="460">
        <f t="shared" si="320"/>
        <v>15.489638349</v>
      </c>
      <c r="X925" s="476">
        <f t="shared" si="321"/>
        <v>75.685343024999995</v>
      </c>
      <c r="Y925" s="476">
        <f t="shared" si="322"/>
        <v>66.464062354999996</v>
      </c>
      <c r="Z925" s="478">
        <f t="shared" si="323"/>
        <v>2.085067548</v>
      </c>
      <c r="AA925" s="465">
        <f t="shared" si="324"/>
        <v>195.81387064399999</v>
      </c>
      <c r="AB925" s="429">
        <f t="shared" si="325"/>
        <v>1.2720968663938154E-2</v>
      </c>
      <c r="AC925" s="454">
        <f t="shared" si="326"/>
        <v>98.678660046837521</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368.21559296100003</v>
      </c>
      <c r="V927" s="475">
        <f t="shared" si="319"/>
        <v>518.42275559199993</v>
      </c>
      <c r="W927" s="460">
        <f t="shared" si="320"/>
        <v>672.09093584499999</v>
      </c>
      <c r="X927" s="476">
        <f t="shared" si="321"/>
        <v>3347.7832718550003</v>
      </c>
      <c r="Y927" s="476">
        <f t="shared" si="322"/>
        <v>3690.6608571499996</v>
      </c>
      <c r="Z927" s="478">
        <f t="shared" si="323"/>
        <v>138.776433148</v>
      </c>
      <c r="AA927" s="465">
        <f t="shared" si="324"/>
        <v>8735.9498465509987</v>
      </c>
      <c r="AB927" s="429">
        <f t="shared" si="325"/>
        <v>0.56752743757233803</v>
      </c>
      <c r="AC927" s="454">
        <f t="shared" si="326"/>
        <v>103.77841313503637</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349.23775473800004</v>
      </c>
      <c r="V928" s="475">
        <f t="shared" si="319"/>
        <v>454.38058848200001</v>
      </c>
      <c r="W928" s="460">
        <f t="shared" si="320"/>
        <v>544.37510082699998</v>
      </c>
      <c r="X928" s="476">
        <f t="shared" si="321"/>
        <v>2450.766291675</v>
      </c>
      <c r="Y928" s="476">
        <f t="shared" si="322"/>
        <v>2584.9017744160001</v>
      </c>
      <c r="Z928" s="478">
        <f t="shared" si="323"/>
        <v>98.193249902000005</v>
      </c>
      <c r="AA928" s="465">
        <f t="shared" si="324"/>
        <v>6481.8547600400007</v>
      </c>
      <c r="AB928" s="429">
        <f t="shared" si="325"/>
        <v>0.42109106477229913</v>
      </c>
      <c r="AC928" s="454">
        <f t="shared" si="326"/>
        <v>101.78351277895868</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111.494147122</v>
      </c>
      <c r="V929" s="475">
        <f t="shared" si="319"/>
        <v>140.566316946</v>
      </c>
      <c r="W929" s="460">
        <f t="shared" si="320"/>
        <v>153.531059857</v>
      </c>
      <c r="X929" s="476">
        <f t="shared" si="321"/>
        <v>611.649667335</v>
      </c>
      <c r="Y929" s="476">
        <f t="shared" si="322"/>
        <v>590.07812444499996</v>
      </c>
      <c r="Z929" s="478">
        <f t="shared" si="323"/>
        <v>25.714031749</v>
      </c>
      <c r="AA929" s="465">
        <f t="shared" si="324"/>
        <v>1633.033347454</v>
      </c>
      <c r="AB929" s="429">
        <f t="shared" si="325"/>
        <v>0.1060893488893653</v>
      </c>
      <c r="AC929" s="454">
        <f t="shared" si="326"/>
        <v>99.200753896836702</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345.30633775899997</v>
      </c>
      <c r="V930" s="475">
        <f t="shared" si="319"/>
        <v>441.98016024399999</v>
      </c>
      <c r="W930" s="460">
        <f t="shared" si="320"/>
        <v>509.45532202600003</v>
      </c>
      <c r="X930" s="476">
        <f t="shared" si="321"/>
        <v>2029.6100250300001</v>
      </c>
      <c r="Y930" s="476">
        <f t="shared" si="322"/>
        <v>2092.4440381180002</v>
      </c>
      <c r="Z930" s="478">
        <f t="shared" si="323"/>
        <v>83.900660092999999</v>
      </c>
      <c r="AA930" s="465">
        <f t="shared" si="324"/>
        <v>5502.6965432699999</v>
      </c>
      <c r="AB930" s="429">
        <f t="shared" si="325"/>
        <v>0.35748044846813487</v>
      </c>
      <c r="AC930" s="454">
        <f t="shared" si="326"/>
        <v>99.918492623589131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152.85308416399999</v>
      </c>
      <c r="V931" s="475">
        <f t="shared" si="319"/>
        <v>172.07070325000001</v>
      </c>
      <c r="W931" s="460">
        <f t="shared" si="320"/>
        <v>226.533769874</v>
      </c>
      <c r="X931" s="476">
        <f t="shared" si="321"/>
        <v>921.49499837999997</v>
      </c>
      <c r="Y931" s="476">
        <f t="shared" si="322"/>
        <v>1030.2823027950001</v>
      </c>
      <c r="Z931" s="478">
        <f t="shared" si="323"/>
        <v>38.486821513999999</v>
      </c>
      <c r="AA931" s="465">
        <f t="shared" si="324"/>
        <v>2541.7216799769999</v>
      </c>
      <c r="AB931" s="429">
        <f t="shared" si="325"/>
        <v>0.16512191775332943</v>
      </c>
      <c r="AC931" s="454">
        <f t="shared" si="326"/>
        <v>100.99866381780072</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363.89344110299999</v>
      </c>
      <c r="V932" s="475">
        <f t="shared" si="319"/>
        <v>477.73073179800002</v>
      </c>
      <c r="W932" s="460">
        <f t="shared" si="320"/>
        <v>552.00535972800003</v>
      </c>
      <c r="X932" s="476">
        <f t="shared" si="321"/>
        <v>2145.6732340499998</v>
      </c>
      <c r="Y932" s="476">
        <f t="shared" si="322"/>
        <v>2286.4321077160002</v>
      </c>
      <c r="Z932" s="478">
        <f t="shared" si="323"/>
        <v>92.227499918999996</v>
      </c>
      <c r="AA932" s="465">
        <f t="shared" si="324"/>
        <v>5917.962374314001</v>
      </c>
      <c r="AB932" s="429">
        <f t="shared" si="325"/>
        <v>0.38445802470694479</v>
      </c>
      <c r="AC932" s="454">
        <f t="shared" si="326"/>
        <v>99.85892191279045</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75.736711178000007</v>
      </c>
      <c r="V933" s="475">
        <f t="shared" si="319"/>
        <v>99.429531748000002</v>
      </c>
      <c r="W933" s="460">
        <f t="shared" si="320"/>
        <v>123.08775008900001</v>
      </c>
      <c r="X933" s="476">
        <f t="shared" si="321"/>
        <v>456.58876251000004</v>
      </c>
      <c r="Y933" s="476">
        <f t="shared" si="322"/>
        <v>470.72414020600002</v>
      </c>
      <c r="Z933" s="478">
        <f t="shared" si="323"/>
        <v>16.229613348000001</v>
      </c>
      <c r="AA933" s="465">
        <f t="shared" si="324"/>
        <v>1241.7965090789999</v>
      </c>
      <c r="AB933" s="429">
        <f t="shared" si="325"/>
        <v>8.0672806410641187E-2</v>
      </c>
      <c r="AC933" s="454">
        <f t="shared" si="326"/>
        <v>99.607065130175826</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43.981761407999997</v>
      </c>
      <c r="V934" s="475">
        <f t="shared" si="319"/>
        <v>74.868426352</v>
      </c>
      <c r="W934" s="460">
        <f t="shared" si="320"/>
        <v>82.880204237000001</v>
      </c>
      <c r="X934" s="476">
        <f t="shared" si="321"/>
        <v>357.70628295</v>
      </c>
      <c r="Y934" s="476">
        <f t="shared" si="322"/>
        <v>393.86874170800002</v>
      </c>
      <c r="Z934" s="478">
        <f t="shared" si="323"/>
        <v>14.664903292</v>
      </c>
      <c r="AA934" s="465">
        <f t="shared" si="324"/>
        <v>967.97031994700001</v>
      </c>
      <c r="AB934" s="429">
        <f t="shared" si="325"/>
        <v>6.2883799126031314E-2</v>
      </c>
      <c r="AC934" s="454">
        <f t="shared" si="326"/>
        <v>101.68662970742497</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332.77556798799998</v>
      </c>
      <c r="V936" s="475">
        <f t="shared" si="319"/>
        <v>569.66228807200002</v>
      </c>
      <c r="W936" s="460">
        <f t="shared" si="320"/>
        <v>694.77259283300009</v>
      </c>
      <c r="X936" s="476">
        <f t="shared" si="321"/>
        <v>2893.1851803150003</v>
      </c>
      <c r="Y936" s="476">
        <f t="shared" si="322"/>
        <v>2936.4283311679997</v>
      </c>
      <c r="Z936" s="478">
        <f t="shared" si="323"/>
        <v>114.972296048</v>
      </c>
      <c r="AA936" s="465">
        <f t="shared" si="324"/>
        <v>7541.7962564239997</v>
      </c>
      <c r="AB936" s="429">
        <f t="shared" si="325"/>
        <v>0.48994973406249592</v>
      </c>
      <c r="AC936" s="454">
        <f t="shared" si="326"/>
        <v>101.57382002301227</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34.721525926000005</v>
      </c>
      <c r="V937" s="475">
        <f t="shared" si="319"/>
        <v>35.598512966000001</v>
      </c>
      <c r="W937" s="460">
        <f t="shared" si="320"/>
        <v>30.140324847000002</v>
      </c>
      <c r="X937" s="476">
        <f t="shared" si="321"/>
        <v>108.17457795</v>
      </c>
      <c r="Y937" s="476">
        <f t="shared" si="322"/>
        <v>79.844684328</v>
      </c>
      <c r="Z937" s="478">
        <f t="shared" si="323"/>
        <v>5.8076512439999997</v>
      </c>
      <c r="AA937" s="465">
        <f t="shared" si="324"/>
        <v>294.28727726099999</v>
      </c>
      <c r="AB937" s="429">
        <f t="shared" si="325"/>
        <v>1.9118253573767296E-2</v>
      </c>
      <c r="AC937" s="454">
        <f t="shared" si="326"/>
        <v>93.779666911938619</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229.50166785499999</v>
      </c>
      <c r="V938" s="475">
        <f t="shared" si="319"/>
        <v>279.05706375400001</v>
      </c>
      <c r="W938" s="460">
        <f t="shared" si="320"/>
        <v>306.179271916</v>
      </c>
      <c r="X938" s="476">
        <f t="shared" si="321"/>
        <v>1206.11996961</v>
      </c>
      <c r="Y938" s="476">
        <f t="shared" si="322"/>
        <v>1272.3804612249999</v>
      </c>
      <c r="Z938" s="478">
        <f t="shared" si="323"/>
        <v>29.237100395999999</v>
      </c>
      <c r="AA938" s="465">
        <f t="shared" si="324"/>
        <v>3322.4755347559999</v>
      </c>
      <c r="AB938" s="429">
        <f t="shared" si="325"/>
        <v>0.21584327517417007</v>
      </c>
      <c r="AC938" s="454">
        <f t="shared" si="326"/>
        <v>99.33757156160398</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57.515025049000002</v>
      </c>
      <c r="V939" s="475">
        <f t="shared" si="319"/>
        <v>64.783514936000003</v>
      </c>
      <c r="W939" s="460">
        <f t="shared" si="320"/>
        <v>74.673728444000005</v>
      </c>
      <c r="X939" s="476">
        <f t="shared" si="321"/>
        <v>255.16593226499998</v>
      </c>
      <c r="Y939" s="476">
        <f t="shared" si="322"/>
        <v>308.73360814699998</v>
      </c>
      <c r="Z939" s="478">
        <f t="shared" si="323"/>
        <v>13.913104414000001</v>
      </c>
      <c r="AA939" s="465">
        <f t="shared" si="324"/>
        <v>774.78491325499999</v>
      </c>
      <c r="AB939" s="429">
        <f t="shared" si="325"/>
        <v>5.0333587556356786E-2</v>
      </c>
      <c r="AC939" s="454">
        <f t="shared" si="326"/>
        <v>98.342807941623349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25.946268743000001</v>
      </c>
      <c r="V940" s="475">
        <f t="shared" si="319"/>
        <v>38.887211684</v>
      </c>
      <c r="W940" s="460">
        <f t="shared" si="320"/>
        <v>35.982609828000001</v>
      </c>
      <c r="X940" s="476">
        <f t="shared" si="321"/>
        <v>150.50119941</v>
      </c>
      <c r="Y940" s="476">
        <f t="shared" si="322"/>
        <v>136.50699197400002</v>
      </c>
      <c r="Z940" s="478">
        <f t="shared" si="323"/>
        <v>9.7821265999999998</v>
      </c>
      <c r="AA940" s="465">
        <f t="shared" si="324"/>
        <v>397.60640823900002</v>
      </c>
      <c r="AB940" s="429">
        <f t="shared" si="325"/>
        <v>2.5830339000779575E-2</v>
      </c>
      <c r="AC940" s="454">
        <f t="shared" si="326"/>
        <v>98.915445565968767</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106.36970595199999</v>
      </c>
      <c r="V941" s="475">
        <f t="shared" si="319"/>
        <v>73.127742642000001</v>
      </c>
      <c r="W941" s="460">
        <f t="shared" si="320"/>
        <v>84.291832592999995</v>
      </c>
      <c r="X941" s="476">
        <f t="shared" si="321"/>
        <v>275.70161899499999</v>
      </c>
      <c r="Y941" s="476">
        <f t="shared" si="322"/>
        <v>287.33911193200004</v>
      </c>
      <c r="Z941" s="478">
        <f t="shared" si="323"/>
        <v>14.117552901</v>
      </c>
      <c r="AA941" s="465">
        <f t="shared" si="324"/>
        <v>840.9475650149999</v>
      </c>
      <c r="AB941" s="429">
        <f t="shared" si="325"/>
        <v>5.4631817385499895E-2</v>
      </c>
      <c r="AC941" s="454">
        <f t="shared" si="326"/>
        <v>94.856898157256623</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71.204130755999998</v>
      </c>
      <c r="V942" s="475">
        <f t="shared" si="319"/>
        <v>73.426520323999995</v>
      </c>
      <c r="W942" s="460">
        <f t="shared" si="320"/>
        <v>90.248832676999996</v>
      </c>
      <c r="X942" s="476">
        <f t="shared" si="321"/>
        <v>359.54072443500002</v>
      </c>
      <c r="Y942" s="476">
        <f t="shared" si="322"/>
        <v>344.79101935900002</v>
      </c>
      <c r="Z942" s="478">
        <f t="shared" si="323"/>
        <v>17.785318362000002</v>
      </c>
      <c r="AA942" s="465">
        <f t="shared" si="324"/>
        <v>956.99654591300009</v>
      </c>
      <c r="AB942" s="429">
        <f t="shared" si="325"/>
        <v>6.2170892348015337E-2</v>
      </c>
      <c r="AC942" s="454">
        <f t="shared" si="326"/>
        <v>99.327395908298641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65.410441543000005</v>
      </c>
      <c r="V943" s="475">
        <f t="shared" si="319"/>
        <v>103.626968272</v>
      </c>
      <c r="W943" s="460">
        <f t="shared" si="320"/>
        <v>118.286714187</v>
      </c>
      <c r="X943" s="476">
        <f t="shared" si="321"/>
        <v>479.502081105</v>
      </c>
      <c r="Y943" s="476">
        <f t="shared" si="322"/>
        <v>489.753324373</v>
      </c>
      <c r="Z943" s="478">
        <f t="shared" si="323"/>
        <v>22.211322795000001</v>
      </c>
      <c r="AA943" s="465">
        <f t="shared" si="324"/>
        <v>1278.7908522749999</v>
      </c>
      <c r="AB943" s="429">
        <f t="shared" si="325"/>
        <v>8.3076128907620339E-2</v>
      </c>
      <c r="AC943" s="454">
        <f t="shared" si="326"/>
        <v>100.65894290310824</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192.134464901</v>
      </c>
      <c r="V945" s="475">
        <f t="shared" si="319"/>
        <v>252.240156466</v>
      </c>
      <c r="W945" s="460">
        <f t="shared" si="320"/>
        <v>313.87473044699999</v>
      </c>
      <c r="X945" s="476">
        <f t="shared" si="321"/>
        <v>1158.3079882950001</v>
      </c>
      <c r="Y945" s="476">
        <f t="shared" si="322"/>
        <v>1104.7190013960001</v>
      </c>
      <c r="Z945" s="478">
        <f t="shared" si="323"/>
        <v>55.795786107999994</v>
      </c>
      <c r="AA945" s="465">
        <f t="shared" si="324"/>
        <v>3077.0721276130002</v>
      </c>
      <c r="AB945" s="429">
        <f t="shared" si="325"/>
        <v>0.19990074239024233</v>
      </c>
      <c r="AC945" s="454">
        <f t="shared" si="326"/>
        <v>99.259588797851407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42.087602572000002</v>
      </c>
      <c r="V946" s="475">
        <f t="shared" si="319"/>
        <v>26.374385426</v>
      </c>
      <c r="W946" s="460">
        <f t="shared" si="320"/>
        <v>30.400846528999999</v>
      </c>
      <c r="X946" s="476">
        <f t="shared" si="321"/>
        <v>96.391829894999987</v>
      </c>
      <c r="Y946" s="476">
        <f t="shared" si="322"/>
        <v>93.795493685999986</v>
      </c>
      <c r="Z946" s="478">
        <f t="shared" si="323"/>
        <v>5.8578505650000006</v>
      </c>
      <c r="AA946" s="465">
        <f t="shared" si="324"/>
        <v>294.90800867299993</v>
      </c>
      <c r="AB946" s="429">
        <f t="shared" si="325"/>
        <v>1.9158579138114723E-2</v>
      </c>
      <c r="AC946" s="454">
        <f t="shared" si="326"/>
        <v>93.620646525003565</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73.273201004000001</v>
      </c>
      <c r="V947" s="475">
        <f t="shared" si="319"/>
        <v>96.385039671999991</v>
      </c>
      <c r="W947" s="460">
        <f t="shared" si="320"/>
        <v>105.06920659900001</v>
      </c>
      <c r="X947" s="476">
        <f t="shared" si="321"/>
        <v>401.14490178000005</v>
      </c>
      <c r="Y947" s="476">
        <f t="shared" si="322"/>
        <v>431.42237830500005</v>
      </c>
      <c r="Z947" s="478">
        <f t="shared" si="323"/>
        <v>17.597435443000002</v>
      </c>
      <c r="AA947" s="465">
        <f t="shared" si="324"/>
        <v>1124.8921628030002</v>
      </c>
      <c r="AB947" s="429">
        <f t="shared" si="325"/>
        <v>7.3078162983369083E-2</v>
      </c>
      <c r="AC947" s="454">
        <f t="shared" si="326"/>
        <v>99.275322815777699</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53.110914232000006</v>
      </c>
      <c r="V948" s="475">
        <f t="shared" si="319"/>
        <v>71.064333378000001</v>
      </c>
      <c r="W948" s="460">
        <f t="shared" si="320"/>
        <v>86.807757742000007</v>
      </c>
      <c r="X948" s="476">
        <f t="shared" si="321"/>
        <v>320.18615844000004</v>
      </c>
      <c r="Y948" s="476">
        <f t="shared" si="322"/>
        <v>286.42194162499999</v>
      </c>
      <c r="Z948" s="478">
        <f t="shared" si="323"/>
        <v>12.948475558</v>
      </c>
      <c r="AA948" s="465">
        <f t="shared" si="324"/>
        <v>830.53958097500015</v>
      </c>
      <c r="AB948" s="429">
        <f t="shared" si="325"/>
        <v>5.395566692490094E-2</v>
      </c>
      <c r="AC948" s="454">
        <f t="shared" si="326"/>
        <v>98.907705282433241</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39.032195815999998</v>
      </c>
      <c r="V949" s="475">
        <f t="shared" si="319"/>
        <v>57.364135130000001</v>
      </c>
      <c r="W949" s="460">
        <f t="shared" si="320"/>
        <v>59.065687623999999</v>
      </c>
      <c r="X949" s="476">
        <f t="shared" si="321"/>
        <v>237.637132995</v>
      </c>
      <c r="Y949" s="476">
        <f t="shared" si="322"/>
        <v>201.01454117000003</v>
      </c>
      <c r="Z949" s="478">
        <f t="shared" si="323"/>
        <v>22.004425514000001</v>
      </c>
      <c r="AA949" s="465">
        <f t="shared" si="324"/>
        <v>616.11811824900008</v>
      </c>
      <c r="AB949" s="429">
        <f t="shared" si="325"/>
        <v>4.002586359052817E-2</v>
      </c>
      <c r="AC949" s="454">
        <f t="shared" si="326"/>
        <v>98.9208866559174</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56.813053962999994</v>
      </c>
      <c r="V950" s="475">
        <f t="shared" si="319"/>
        <v>57.52164587</v>
      </c>
      <c r="W950" s="460">
        <f t="shared" si="320"/>
        <v>66.303221855000004</v>
      </c>
      <c r="X950" s="476">
        <f t="shared" si="321"/>
        <v>257.42340028500001</v>
      </c>
      <c r="Y950" s="476">
        <f t="shared" si="322"/>
        <v>241.541972974</v>
      </c>
      <c r="Z950" s="478">
        <f t="shared" si="323"/>
        <v>11.104744235</v>
      </c>
      <c r="AA950" s="465">
        <f t="shared" si="324"/>
        <v>690.70803918199999</v>
      </c>
      <c r="AB950" s="429">
        <f t="shared" si="325"/>
        <v>4.4871567542519329E-2</v>
      </c>
      <c r="AC950" s="454">
        <f t="shared" si="326"/>
        <v>98.352333541552312</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38.830975647000002</v>
      </c>
      <c r="V951" s="475">
        <f t="shared" si="319"/>
        <v>39.624398592000006</v>
      </c>
      <c r="W951" s="460">
        <f t="shared" si="320"/>
        <v>46.348469112000004</v>
      </c>
      <c r="X951" s="476">
        <f t="shared" si="321"/>
        <v>181.95856704000002</v>
      </c>
      <c r="Y951" s="476">
        <f t="shared" si="322"/>
        <v>134.80892547099998</v>
      </c>
      <c r="Z951" s="478">
        <f t="shared" si="323"/>
        <v>10.058273414</v>
      </c>
      <c r="AA951" s="465">
        <f t="shared" si="324"/>
        <v>451.62960927599994</v>
      </c>
      <c r="AB951" s="429">
        <f t="shared" si="325"/>
        <v>2.933993433872539E-2</v>
      </c>
      <c r="AC951" s="454">
        <f t="shared" si="326"/>
        <v>97.694137617661823</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434.981407461</v>
      </c>
      <c r="V952" s="475">
        <f t="shared" si="319"/>
        <v>625.26381698800003</v>
      </c>
      <c r="W952" s="460">
        <f t="shared" si="320"/>
        <v>703.22283590100005</v>
      </c>
      <c r="X952" s="476">
        <f t="shared" si="321"/>
        <v>3046.8331011300002</v>
      </c>
      <c r="Y952" s="476">
        <f t="shared" si="322"/>
        <v>3476.531613438</v>
      </c>
      <c r="Z952" s="478">
        <f t="shared" si="323"/>
        <v>102.655956131</v>
      </c>
      <c r="AA952" s="465">
        <f t="shared" si="324"/>
        <v>8389.4887310489994</v>
      </c>
      <c r="AB952" s="429">
        <f t="shared" si="325"/>
        <v>0.54501973176437335</v>
      </c>
      <c r="AC952" s="454">
        <f t="shared" si="326"/>
        <v>101.52577771403459</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229.12914419200001</v>
      </c>
      <c r="V954" s="475">
        <f t="shared" si="319"/>
        <v>352.22663222600005</v>
      </c>
      <c r="W954" s="460">
        <f t="shared" si="320"/>
        <v>445.40917465500002</v>
      </c>
      <c r="X954" s="476">
        <f t="shared" si="321"/>
        <v>1745.11763937</v>
      </c>
      <c r="Y954" s="476">
        <f t="shared" si="322"/>
        <v>1697.5609331400001</v>
      </c>
      <c r="Z954" s="478">
        <f t="shared" si="323"/>
        <v>86.612422447</v>
      </c>
      <c r="AA954" s="465">
        <f t="shared" si="324"/>
        <v>4556.055946030001</v>
      </c>
      <c r="AB954" s="429">
        <f t="shared" si="325"/>
        <v>0.29598232612421238</v>
      </c>
      <c r="AC954" s="454">
        <f t="shared" si="326"/>
        <v>100.64094479741411</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65.716266816000001</v>
      </c>
      <c r="V955" s="475">
        <f t="shared" si="319"/>
        <v>74.918856282000007</v>
      </c>
      <c r="W955" s="460">
        <f t="shared" si="320"/>
        <v>76.126575695</v>
      </c>
      <c r="X955" s="476">
        <f t="shared" si="321"/>
        <v>303.279315225</v>
      </c>
      <c r="Y955" s="476">
        <f t="shared" si="322"/>
        <v>221.60491990699998</v>
      </c>
      <c r="Z955" s="478">
        <f t="shared" si="323"/>
        <v>8.387584544000001</v>
      </c>
      <c r="AA955" s="465">
        <f t="shared" si="324"/>
        <v>750.03351846899989</v>
      </c>
      <c r="AB955" s="429">
        <f t="shared" si="325"/>
        <v>4.8725623235821469E-2</v>
      </c>
      <c r="AC955" s="454">
        <f t="shared" si="326"/>
        <v>97.1036356273964</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61.118723123999999</v>
      </c>
      <c r="V956" s="475">
        <f t="shared" si="319"/>
        <v>93.496819097999989</v>
      </c>
      <c r="W956" s="460">
        <f t="shared" si="320"/>
        <v>76.163218201000007</v>
      </c>
      <c r="X956" s="476">
        <f t="shared" si="321"/>
        <v>334.023351795</v>
      </c>
      <c r="Y956" s="476">
        <f t="shared" si="322"/>
        <v>315.04000898100003</v>
      </c>
      <c r="Z956" s="478">
        <f t="shared" si="323"/>
        <v>14.042494473</v>
      </c>
      <c r="AA956" s="465">
        <f t="shared" si="324"/>
        <v>893.88461567200011</v>
      </c>
      <c r="AB956" s="429">
        <f t="shared" si="325"/>
        <v>5.8070851404664468E-2</v>
      </c>
      <c r="AC956" s="454">
        <f t="shared" si="326"/>
        <v>98.716325192031491</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94.179249792999997</v>
      </c>
      <c r="V957" s="475">
        <f t="shared" si="319"/>
        <v>115.06707372000001</v>
      </c>
      <c r="W957" s="460">
        <f t="shared" si="320"/>
        <v>149.754498649</v>
      </c>
      <c r="X957" s="476">
        <f t="shared" si="321"/>
        <v>557.77517359499996</v>
      </c>
      <c r="Y957" s="476">
        <f t="shared" si="322"/>
        <v>516.74213922699994</v>
      </c>
      <c r="Z957" s="478">
        <f t="shared" si="323"/>
        <v>23.449123393000001</v>
      </c>
      <c r="AA957" s="465">
        <f t="shared" si="324"/>
        <v>1456.967258377</v>
      </c>
      <c r="AB957" s="429">
        <f t="shared" si="325"/>
        <v>9.4651286843175475E-2</v>
      </c>
      <c r="AC957" s="454">
        <f t="shared" si="326"/>
        <v>99.326510248078108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16.046317149</v>
      </c>
      <c r="V958" s="475">
        <f t="shared" si="319"/>
        <v>15.633579134</v>
      </c>
      <c r="W958" s="460">
        <f t="shared" si="320"/>
        <v>18.020288710999999</v>
      </c>
      <c r="X958" s="476">
        <f t="shared" si="321"/>
        <v>66.263564099999996</v>
      </c>
      <c r="Y958" s="476">
        <f t="shared" si="322"/>
        <v>74.013253073000001</v>
      </c>
      <c r="Z958" s="478">
        <f t="shared" si="323"/>
        <v>5.709966208</v>
      </c>
      <c r="AA958" s="465">
        <f t="shared" si="324"/>
        <v>195.68696837499999</v>
      </c>
      <c r="AB958" s="429">
        <f t="shared" si="325"/>
        <v>1.2712724509517312E-2</v>
      </c>
      <c r="AC958" s="454">
        <f t="shared" si="326"/>
        <v>98.363411273089042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114.51632821600001</v>
      </c>
      <c r="V959" s="475">
        <f t="shared" si="319"/>
        <v>123.17149216</v>
      </c>
      <c r="W959" s="460">
        <f t="shared" si="320"/>
        <v>91.003189114000008</v>
      </c>
      <c r="X959" s="476">
        <f t="shared" si="321"/>
        <v>361.90511593499997</v>
      </c>
      <c r="Y959" s="476">
        <f t="shared" si="322"/>
        <v>357.65588505400001</v>
      </c>
      <c r="Z959" s="478">
        <f t="shared" si="323"/>
        <v>8.5967812439999989</v>
      </c>
      <c r="AA959" s="465">
        <f t="shared" si="324"/>
        <v>1056.848791723</v>
      </c>
      <c r="AB959" s="429">
        <f t="shared" si="325"/>
        <v>6.865775298661729E-2</v>
      </c>
      <c r="AC959" s="454">
        <f t="shared" si="326"/>
        <v>95.399772412121592</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42.760386865000001</v>
      </c>
      <c r="V960" s="475">
        <f t="shared" si="319"/>
        <v>36.572904387999998</v>
      </c>
      <c r="W960" s="460">
        <f t="shared" si="320"/>
        <v>42.156328402</v>
      </c>
      <c r="X960" s="476">
        <f t="shared" si="321"/>
        <v>167.94584931</v>
      </c>
      <c r="Y960" s="476">
        <f t="shared" si="322"/>
        <v>104.396641907</v>
      </c>
      <c r="Z960" s="478">
        <f t="shared" si="323"/>
        <v>22.080277183</v>
      </c>
      <c r="AA960" s="465">
        <f t="shared" si="324"/>
        <v>415.91238805500001</v>
      </c>
      <c r="AB960" s="429">
        <f t="shared" si="325"/>
        <v>2.7019579552718768E-2</v>
      </c>
      <c r="AC960" s="454">
        <f t="shared" si="326"/>
        <v>96.526029727206335</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301.22262390599997</v>
      </c>
      <c r="V961" s="475">
        <f t="shared" si="319"/>
        <v>435.74276341399997</v>
      </c>
      <c r="W961" s="460">
        <f t="shared" si="320"/>
        <v>519.19022897900004</v>
      </c>
      <c r="X961" s="476">
        <f t="shared" si="321"/>
        <v>2142.3418979550001</v>
      </c>
      <c r="Y961" s="476">
        <f t="shared" si="322"/>
        <v>2655.6677931879999</v>
      </c>
      <c r="Z961" s="478">
        <f t="shared" si="323"/>
        <v>61.269558653999994</v>
      </c>
      <c r="AA961" s="465">
        <f t="shared" si="324"/>
        <v>6115.4348660960004</v>
      </c>
      <c r="AB961" s="429">
        <f t="shared" si="325"/>
        <v>0.397286745020204</v>
      </c>
      <c r="AC961" s="454">
        <f t="shared" si="326"/>
        <v>101.69713229454094</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235.32110662600002</v>
      </c>
      <c r="V963" s="475">
        <f t="shared" si="319"/>
        <v>401.29417169999999</v>
      </c>
      <c r="W963" s="460">
        <f t="shared" si="320"/>
        <v>476.91695221900005</v>
      </c>
      <c r="X963" s="476">
        <f t="shared" si="321"/>
        <v>1842.77654775</v>
      </c>
      <c r="Y963" s="476">
        <f t="shared" si="322"/>
        <v>1899.82644615</v>
      </c>
      <c r="Z963" s="478">
        <f t="shared" si="323"/>
        <v>96.932564098</v>
      </c>
      <c r="AA963" s="465">
        <f t="shared" si="324"/>
        <v>4953.0677885429996</v>
      </c>
      <c r="AB963" s="429">
        <f t="shared" si="325"/>
        <v>0.32177403940381988</v>
      </c>
      <c r="AC963" s="454">
        <f t="shared" si="326"/>
        <v>100.5797020868072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87.523636890999995</v>
      </c>
      <c r="V964" s="475">
        <f t="shared" si="319"/>
        <v>77.668535989999995</v>
      </c>
      <c r="W964" s="460">
        <f t="shared" si="320"/>
        <v>75.932924659999998</v>
      </c>
      <c r="X964" s="476">
        <f t="shared" si="321"/>
        <v>306.210626295</v>
      </c>
      <c r="Y964" s="476">
        <f t="shared" si="322"/>
        <v>201.36199883300003</v>
      </c>
      <c r="Z964" s="478">
        <f t="shared" si="323"/>
        <v>12.873234773</v>
      </c>
      <c r="AA964" s="465">
        <f t="shared" si="324"/>
        <v>761.57095744200001</v>
      </c>
      <c r="AB964" s="429">
        <f t="shared" si="325"/>
        <v>4.9475148277918532E-2</v>
      </c>
      <c r="AC964" s="454">
        <f t="shared" si="326"/>
        <v>95.449405106339213</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32.329143412999997</v>
      </c>
      <c r="V965" s="475">
        <f t="shared" si="319"/>
        <v>32.981621138000001</v>
      </c>
      <c r="W965" s="460">
        <f t="shared" si="320"/>
        <v>35.361944739999998</v>
      </c>
      <c r="X965" s="476">
        <f t="shared" si="321"/>
        <v>134.23250881499999</v>
      </c>
      <c r="Y965" s="476">
        <f t="shared" si="322"/>
        <v>126.756292436</v>
      </c>
      <c r="Z965" s="478">
        <f t="shared" si="323"/>
        <v>9.5776305520000005</v>
      </c>
      <c r="AA965" s="465">
        <f t="shared" si="324"/>
        <v>371.23914109399999</v>
      </c>
      <c r="AB965" s="429">
        <f t="shared" si="325"/>
        <v>2.4117400188007534E-2</v>
      </c>
      <c r="AC965" s="454">
        <f t="shared" si="326"/>
        <v>97.606807545023017</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49.924403128999998</v>
      </c>
      <c r="V966" s="475">
        <f t="shared" si="319"/>
        <v>62.136235159999998</v>
      </c>
      <c r="W966" s="460">
        <f t="shared" si="320"/>
        <v>74.397118763999998</v>
      </c>
      <c r="X966" s="476">
        <f t="shared" si="321"/>
        <v>292.35144335999996</v>
      </c>
      <c r="Y966" s="476">
        <f t="shared" si="322"/>
        <v>284.37777134999999</v>
      </c>
      <c r="Z966" s="478">
        <f t="shared" si="323"/>
        <v>13.828092831000001</v>
      </c>
      <c r="AA966" s="465">
        <f t="shared" si="324"/>
        <v>777.01506459400002</v>
      </c>
      <c r="AB966" s="429">
        <f t="shared" si="325"/>
        <v>5.0478468433313849E-2</v>
      </c>
      <c r="AC966" s="454">
        <f t="shared" si="326"/>
        <v>99.685407719420439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36.072777973000001</v>
      </c>
      <c r="V967" s="475">
        <f t="shared" si="319"/>
        <v>24.229118364000001</v>
      </c>
      <c r="W967" s="460">
        <f t="shared" si="320"/>
        <v>27.928071006000003</v>
      </c>
      <c r="X967" s="476">
        <f t="shared" si="321"/>
        <v>98.51461458</v>
      </c>
      <c r="Y967" s="476">
        <f t="shared" si="322"/>
        <v>68.494676136999999</v>
      </c>
      <c r="Z967" s="478">
        <f t="shared" si="323"/>
        <v>6.0336666130000003</v>
      </c>
      <c r="AA967" s="465">
        <f t="shared" si="324"/>
        <v>261.27292467299998</v>
      </c>
      <c r="AB967" s="429">
        <f t="shared" si="325"/>
        <v>1.697348955193919E-2</v>
      </c>
      <c r="AC967" s="454">
        <f t="shared" si="326"/>
        <v>93.91330072621939</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354.733206999</v>
      </c>
      <c r="V968" s="475">
        <f t="shared" si="319"/>
        <v>449.27868030000002</v>
      </c>
      <c r="W968" s="460">
        <f t="shared" si="320"/>
        <v>517.86807495000005</v>
      </c>
      <c r="X968" s="476">
        <f t="shared" si="321"/>
        <v>2063.1254422500001</v>
      </c>
      <c r="Y968" s="476">
        <f t="shared" si="322"/>
        <v>2126.9970478499999</v>
      </c>
      <c r="Z968" s="478">
        <f t="shared" si="323"/>
        <v>57.562503504999995</v>
      </c>
      <c r="AA968" s="465">
        <f t="shared" si="324"/>
        <v>5569.5649558539999</v>
      </c>
      <c r="AB968" s="429">
        <f t="shared" si="325"/>
        <v>0.36182452776287921</v>
      </c>
      <c r="AC968" s="454">
        <f t="shared" si="326"/>
        <v>99.871656004475142</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25.953071545</v>
      </c>
      <c r="V969" s="475">
        <f t="shared" ref="V969:V1006" si="340">IFERROR(V$5*I969,"")</f>
        <v>29.693948722000002</v>
      </c>
      <c r="W969" s="460">
        <f t="shared" ref="W969:W1006" si="341">IFERROR(W$5*K969,"")</f>
        <v>38.617920650999999</v>
      </c>
      <c r="X969" s="476">
        <f t="shared" ref="X969:X1006" si="342">IFERROR(X$5*M969,"")</f>
        <v>153.84924940499999</v>
      </c>
      <c r="Y969" s="476">
        <f t="shared" ref="Y969:Y1006" si="343">IFERROR(Y$5*O969,"")</f>
        <v>158.61221649300001</v>
      </c>
      <c r="Z969" s="478">
        <f t="shared" ref="Z969:Z1006" si="344">IFERROR(Z$5*Q969,"")</f>
        <v>9.7846915479999996</v>
      </c>
      <c r="AA969" s="465">
        <f t="shared" ref="AA969:AA1006" si="345">IFERROR(SUM(U969:Z969),"")</f>
        <v>416.51109836400002</v>
      </c>
      <c r="AB969" s="429">
        <f t="shared" ref="AB969:AB1006" si="346">IF(OR(AA969="", AA969=0), "", AA969/$AA$5)</f>
        <v>2.7058474525043851E-2</v>
      </c>
      <c r="AC969" s="454">
        <f t="shared" ref="AC969:AC1006" si="347">IF(OR(AB969="", AB969=0), "", IF(AN969&gt;0, AB969/AN969*100, ""))</f>
        <v>100.39856199412445</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104.075378465</v>
      </c>
      <c r="V970" s="475">
        <f t="shared" si="340"/>
        <v>166.56262212399997</v>
      </c>
      <c r="W970" s="460">
        <f t="shared" si="341"/>
        <v>184.95943057899999</v>
      </c>
      <c r="X970" s="476">
        <f t="shared" si="342"/>
        <v>788.09915101500007</v>
      </c>
      <c r="Y970" s="476">
        <f t="shared" si="343"/>
        <v>1026.611101337</v>
      </c>
      <c r="Z970" s="478">
        <f t="shared" si="344"/>
        <v>23.265471969</v>
      </c>
      <c r="AA970" s="465">
        <f t="shared" si="345"/>
        <v>2293.5731554889999</v>
      </c>
      <c r="AB970" s="429">
        <f t="shared" si="346"/>
        <v>0.14900104953478854</v>
      </c>
      <c r="AC970" s="454">
        <f t="shared" si="347"/>
        <v>102.09402660305437</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490.15839131499996</v>
      </c>
      <c r="V972" s="475">
        <f t="shared" si="340"/>
        <v>738.00491773800002</v>
      </c>
      <c r="W972" s="460">
        <f t="shared" si="341"/>
        <v>845.9625179169999</v>
      </c>
      <c r="X972" s="476">
        <f t="shared" si="342"/>
        <v>3539.8341919949999</v>
      </c>
      <c r="Y972" s="476">
        <f t="shared" si="343"/>
        <v>3691.2145634030003</v>
      </c>
      <c r="Z972" s="478">
        <f t="shared" si="344"/>
        <v>125.19012108199999</v>
      </c>
      <c r="AA972" s="465">
        <f t="shared" si="345"/>
        <v>9430.3647034499991</v>
      </c>
      <c r="AB972" s="429">
        <f t="shared" si="346"/>
        <v>0.61263981702397186</v>
      </c>
      <c r="AC972" s="454">
        <f t="shared" si="347"/>
        <v>101.00452085622591</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33.353883596000003</v>
      </c>
      <c r="V973" s="475">
        <f t="shared" si="340"/>
        <v>34.027042809999998</v>
      </c>
      <c r="W973" s="460">
        <f t="shared" si="341"/>
        <v>30.612016843000003</v>
      </c>
      <c r="X973" s="476">
        <f t="shared" si="342"/>
        <v>78.825754079999996</v>
      </c>
      <c r="Y973" s="476">
        <f t="shared" si="343"/>
        <v>109.18014394500001</v>
      </c>
      <c r="Z973" s="478">
        <f t="shared" si="344"/>
        <v>5.9793421520000001</v>
      </c>
      <c r="AA973" s="465">
        <f t="shared" si="345"/>
        <v>291.97818342600004</v>
      </c>
      <c r="AB973" s="429">
        <f t="shared" si="346"/>
        <v>1.8968244229584878E-2</v>
      </c>
      <c r="AC973" s="454">
        <f t="shared" si="347"/>
        <v>93.175033206772596</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131.60525822700001</v>
      </c>
      <c r="V974" s="475">
        <f t="shared" si="340"/>
        <v>168.705128446</v>
      </c>
      <c r="W974" s="460">
        <f t="shared" si="341"/>
        <v>184.80710118300001</v>
      </c>
      <c r="X974" s="476">
        <f t="shared" si="342"/>
        <v>721.75052794499993</v>
      </c>
      <c r="Y974" s="476">
        <f t="shared" si="343"/>
        <v>764.21831609100002</v>
      </c>
      <c r="Z974" s="478">
        <f t="shared" si="344"/>
        <v>23.535354353999999</v>
      </c>
      <c r="AA974" s="465">
        <f t="shared" si="345"/>
        <v>1994.6216862460001</v>
      </c>
      <c r="AB974" s="429">
        <f t="shared" si="346"/>
        <v>0.12957978862119146</v>
      </c>
      <c r="AC974" s="454">
        <f t="shared" si="347"/>
        <v>99.423916427141407</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46.112684911999999</v>
      </c>
      <c r="V975" s="475">
        <f t="shared" si="340"/>
        <v>78.902397355999994</v>
      </c>
      <c r="W975" s="460">
        <f t="shared" si="341"/>
        <v>99.485432657000004</v>
      </c>
      <c r="X975" s="476">
        <f t="shared" si="342"/>
        <v>362.47084733999998</v>
      </c>
      <c r="Y975" s="476">
        <f t="shared" si="343"/>
        <v>373.69246020399999</v>
      </c>
      <c r="Z975" s="478">
        <f t="shared" si="344"/>
        <v>17.767259761000002</v>
      </c>
      <c r="AA975" s="465">
        <f t="shared" si="345"/>
        <v>978.4310822299999</v>
      </c>
      <c r="AB975" s="429">
        <f t="shared" si="346"/>
        <v>6.356337830377444E-2</v>
      </c>
      <c r="AC975" s="454">
        <f t="shared" si="347"/>
        <v>100.25174241681545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20.525457760999998</v>
      </c>
      <c r="V976" s="475">
        <f t="shared" si="340"/>
        <v>26.946465226000001</v>
      </c>
      <c r="W976" s="460">
        <f t="shared" si="341"/>
        <v>31.060263229</v>
      </c>
      <c r="X976" s="476">
        <f t="shared" si="342"/>
        <v>124.517901225</v>
      </c>
      <c r="Y976" s="476">
        <f t="shared" si="343"/>
        <v>119.877453593</v>
      </c>
      <c r="Z976" s="478">
        <f t="shared" si="344"/>
        <v>13.554008109</v>
      </c>
      <c r="AA976" s="465">
        <f t="shared" si="345"/>
        <v>336.481549143</v>
      </c>
      <c r="AB976" s="429">
        <f t="shared" si="346"/>
        <v>2.185938732820113E-2</v>
      </c>
      <c r="AC976" s="454">
        <f t="shared" si="347"/>
        <v>99.855750831486205</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87.716253128000005</v>
      </c>
      <c r="V977" s="475">
        <f t="shared" si="340"/>
        <v>62.050111213999998</v>
      </c>
      <c r="W977" s="460">
        <f t="shared" si="341"/>
        <v>70.440590024000002</v>
      </c>
      <c r="X977" s="476">
        <f t="shared" si="342"/>
        <v>280.62701772000003</v>
      </c>
      <c r="Y977" s="476">
        <f t="shared" si="343"/>
        <v>180.937087848</v>
      </c>
      <c r="Z977" s="478">
        <f t="shared" si="344"/>
        <v>11.797688168000001</v>
      </c>
      <c r="AA977" s="465">
        <f t="shared" si="345"/>
        <v>693.56874810200009</v>
      </c>
      <c r="AB977" s="429">
        <f t="shared" si="346"/>
        <v>4.505741233690639E-2</v>
      </c>
      <c r="AC977" s="454">
        <f t="shared" si="347"/>
        <v>95.363151961901494</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63.351702802999995</v>
      </c>
      <c r="V978" s="475">
        <f t="shared" si="340"/>
        <v>73.982445462000001</v>
      </c>
      <c r="W978" s="460">
        <f t="shared" si="341"/>
        <v>103.73428948199999</v>
      </c>
      <c r="X978" s="476">
        <f t="shared" si="342"/>
        <v>282.689507295</v>
      </c>
      <c r="Y978" s="476">
        <f t="shared" si="343"/>
        <v>321.091749365</v>
      </c>
      <c r="Z978" s="478">
        <f t="shared" si="344"/>
        <v>21.688613782000001</v>
      </c>
      <c r="AA978" s="465">
        <f t="shared" si="345"/>
        <v>866.53830818899996</v>
      </c>
      <c r="AB978" s="429">
        <f t="shared" si="346"/>
        <v>5.6294309633534718E-2</v>
      </c>
      <c r="AC978" s="454">
        <f t="shared" si="347"/>
        <v>96.712639758262227</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53.925615309999998</v>
      </c>
      <c r="V979" s="475">
        <f t="shared" si="340"/>
        <v>63.421069938000002</v>
      </c>
      <c r="W979" s="460">
        <f t="shared" si="341"/>
        <v>70.47403747700001</v>
      </c>
      <c r="X979" s="476">
        <f t="shared" si="342"/>
        <v>291.23488093499998</v>
      </c>
      <c r="Y979" s="476">
        <f t="shared" si="343"/>
        <v>300.251123511</v>
      </c>
      <c r="Z979" s="478">
        <f t="shared" si="344"/>
        <v>13.620501733000001</v>
      </c>
      <c r="AA979" s="465">
        <f t="shared" si="345"/>
        <v>792.92722890399989</v>
      </c>
      <c r="AB979" s="429">
        <f t="shared" si="346"/>
        <v>5.1512195732086007E-2</v>
      </c>
      <c r="AC979" s="454">
        <f t="shared" si="347"/>
        <v>99.828286817368863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549.38288959299996</v>
      </c>
      <c r="V981" s="475">
        <f t="shared" si="340"/>
        <v>773.36544377400003</v>
      </c>
      <c r="W981" s="460">
        <f t="shared" si="341"/>
        <v>898.38656225099999</v>
      </c>
      <c r="X981" s="476">
        <f t="shared" si="342"/>
        <v>3641.56704528</v>
      </c>
      <c r="Y981" s="476">
        <f t="shared" si="343"/>
        <v>3743.8832559809998</v>
      </c>
      <c r="Z981" s="478">
        <f t="shared" si="344"/>
        <v>148.05150953700002</v>
      </c>
      <c r="AA981" s="465">
        <f t="shared" si="345"/>
        <v>9754.6367064159986</v>
      </c>
      <c r="AB981" s="429">
        <f t="shared" si="346"/>
        <v>0.63370601613824451</v>
      </c>
      <c r="AC981" s="454">
        <f t="shared" si="347"/>
        <v>100.46421447925202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31.25307574</v>
      </c>
      <c r="V982" s="475">
        <f t="shared" si="340"/>
        <v>19.334027985999999</v>
      </c>
      <c r="W982" s="460">
        <f t="shared" si="341"/>
        <v>23.182885029999998</v>
      </c>
      <c r="X982" s="476">
        <f t="shared" si="342"/>
        <v>72.568075605000004</v>
      </c>
      <c r="Y982" s="476">
        <f t="shared" si="343"/>
        <v>94.621431666999996</v>
      </c>
      <c r="Z982" s="478">
        <f t="shared" si="344"/>
        <v>3.8827677099999995</v>
      </c>
      <c r="AA982" s="465">
        <f t="shared" si="345"/>
        <v>244.84226373799999</v>
      </c>
      <c r="AB982" s="429">
        <f t="shared" si="346"/>
        <v>1.5906078330279995E-2</v>
      </c>
      <c r="AC982" s="454">
        <f t="shared" si="347"/>
        <v>95.265814926474064</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134.17136868700001</v>
      </c>
      <c r="V983" s="475">
        <f t="shared" si="340"/>
        <v>191.80808153999999</v>
      </c>
      <c r="W983" s="460">
        <f t="shared" si="341"/>
        <v>201.60447515300001</v>
      </c>
      <c r="X983" s="476">
        <f t="shared" si="342"/>
        <v>808.86981016499999</v>
      </c>
      <c r="Y983" s="476">
        <f t="shared" si="343"/>
        <v>833.91133814900002</v>
      </c>
      <c r="Z983" s="478">
        <f t="shared" si="344"/>
        <v>28.095168194999999</v>
      </c>
      <c r="AA983" s="465">
        <f t="shared" si="345"/>
        <v>2198.4602418889999</v>
      </c>
      <c r="AB983" s="429">
        <f t="shared" si="346"/>
        <v>0.14282207769044369</v>
      </c>
      <c r="AC983" s="454">
        <f t="shared" si="347"/>
        <v>99.695519754598465</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44.967601897999998</v>
      </c>
      <c r="V984" s="475">
        <f t="shared" si="340"/>
        <v>44.91373626</v>
      </c>
      <c r="W984" s="460">
        <f t="shared" si="341"/>
        <v>64.416750687000004</v>
      </c>
      <c r="X984" s="476">
        <f t="shared" si="342"/>
        <v>256.62875098500001</v>
      </c>
      <c r="Y984" s="476">
        <f t="shared" si="343"/>
        <v>262.047970894</v>
      </c>
      <c r="Z984" s="478">
        <f t="shared" si="344"/>
        <v>21.985190793999998</v>
      </c>
      <c r="AA984" s="465">
        <f t="shared" si="345"/>
        <v>694.96000151800001</v>
      </c>
      <c r="AB984" s="429">
        <f t="shared" si="346"/>
        <v>4.51477945506399E-2</v>
      </c>
      <c r="AC984" s="454">
        <f t="shared" si="347"/>
        <v>100.5684128655102</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30.735324419000005</v>
      </c>
      <c r="V985" s="475">
        <f t="shared" si="340"/>
        <v>40.350298654000007</v>
      </c>
      <c r="W985" s="460">
        <f t="shared" si="341"/>
        <v>46.510400791000002</v>
      </c>
      <c r="X985" s="476">
        <f t="shared" si="342"/>
        <v>185.29196110500001</v>
      </c>
      <c r="Y985" s="476">
        <f t="shared" si="343"/>
        <v>191.02835251300002</v>
      </c>
      <c r="Z985" s="478">
        <f t="shared" si="344"/>
        <v>9.6986847689999998</v>
      </c>
      <c r="AA985" s="465">
        <f t="shared" si="345"/>
        <v>503.61502225100008</v>
      </c>
      <c r="AB985" s="429">
        <f t="shared" si="346"/>
        <v>3.2717145601961935E-2</v>
      </c>
      <c r="AC985" s="454">
        <f t="shared" si="347"/>
        <v>100.00923443566462</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35.044125283</v>
      </c>
      <c r="V986" s="475">
        <f t="shared" si="340"/>
        <v>38.507679262000003</v>
      </c>
      <c r="W986" s="460">
        <f t="shared" si="341"/>
        <v>35.715964888999999</v>
      </c>
      <c r="X986" s="476">
        <f t="shared" si="342"/>
        <v>136.41042663000002</v>
      </c>
      <c r="Y986" s="476">
        <f t="shared" si="343"/>
        <v>160.39985665899999</v>
      </c>
      <c r="Z986" s="478">
        <f t="shared" si="344"/>
        <v>6.5407892410000006</v>
      </c>
      <c r="AA986" s="465">
        <f t="shared" si="345"/>
        <v>412.61884196400007</v>
      </c>
      <c r="AB986" s="429">
        <f t="shared" si="346"/>
        <v>2.6805615667121422E-2</v>
      </c>
      <c r="AC986" s="454">
        <f t="shared" si="347"/>
        <v>97.826699133613531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65.378888763000006</v>
      </c>
      <c r="V987" s="475">
        <f t="shared" si="340"/>
        <v>66.429003874000003</v>
      </c>
      <c r="W987" s="460">
        <f t="shared" si="341"/>
        <v>87.742829459000006</v>
      </c>
      <c r="X987" s="476">
        <f t="shared" si="342"/>
        <v>301.72232448</v>
      </c>
      <c r="Y987" s="476">
        <f t="shared" si="343"/>
        <v>186.32443113299999</v>
      </c>
      <c r="Z987" s="478">
        <f t="shared" si="344"/>
        <v>18.177094570999998</v>
      </c>
      <c r="AA987" s="465">
        <f t="shared" si="345"/>
        <v>725.77457228000003</v>
      </c>
      <c r="AB987" s="429">
        <f t="shared" si="346"/>
        <v>4.7149650638601964E-2</v>
      </c>
      <c r="AC987" s="454">
        <f t="shared" si="347"/>
        <v>96.179052152434338</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42.529377326000002</v>
      </c>
      <c r="V988" s="475">
        <f t="shared" si="340"/>
        <v>65.771752149999998</v>
      </c>
      <c r="W988" s="460">
        <f t="shared" si="341"/>
        <v>73.542230176999993</v>
      </c>
      <c r="X988" s="476">
        <f t="shared" si="342"/>
        <v>302.02941112499997</v>
      </c>
      <c r="Y988" s="476">
        <f t="shared" si="343"/>
        <v>370.10298453000001</v>
      </c>
      <c r="Z988" s="478">
        <f t="shared" si="344"/>
        <v>3.655386456</v>
      </c>
      <c r="AA988" s="465">
        <f t="shared" si="345"/>
        <v>857.63114176399995</v>
      </c>
      <c r="AB988" s="429">
        <f t="shared" si="346"/>
        <v>5.5715659180406676E-2</v>
      </c>
      <c r="AC988" s="454">
        <f t="shared" si="347"/>
        <v>101.36059797316305</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258.08283324999996</v>
      </c>
      <c r="V990" s="475">
        <f t="shared" si="340"/>
        <v>352.24909078399997</v>
      </c>
      <c r="W990" s="460">
        <f t="shared" si="341"/>
        <v>390.54528424999995</v>
      </c>
      <c r="X990" s="476">
        <f t="shared" si="342"/>
        <v>1555.8864337499999</v>
      </c>
      <c r="Y990" s="476">
        <f t="shared" si="343"/>
        <v>1484.336668855</v>
      </c>
      <c r="Z990" s="478">
        <f t="shared" si="344"/>
        <v>105.019452704</v>
      </c>
      <c r="AA990" s="465">
        <f t="shared" si="345"/>
        <v>4146.1197635929993</v>
      </c>
      <c r="AB990" s="429">
        <f t="shared" si="346"/>
        <v>0.26935098834489701</v>
      </c>
      <c r="AC990" s="454">
        <f t="shared" si="347"/>
        <v>99.551016196679171</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45.784642558999998</v>
      </c>
      <c r="V991" s="475">
        <f t="shared" si="340"/>
        <v>74.540979065999991</v>
      </c>
      <c r="W991" s="460">
        <f t="shared" si="341"/>
        <v>66.776626250999996</v>
      </c>
      <c r="X991" s="476">
        <f t="shared" si="342"/>
        <v>249.49131307499999</v>
      </c>
      <c r="Y991" s="476">
        <f t="shared" si="343"/>
        <v>157.085396688</v>
      </c>
      <c r="Z991" s="478">
        <f t="shared" si="344"/>
        <v>10.488728905</v>
      </c>
      <c r="AA991" s="465">
        <f t="shared" si="345"/>
        <v>604.16768654399993</v>
      </c>
      <c r="AB991" s="429">
        <f t="shared" si="346"/>
        <v>3.9249508643149481E-2</v>
      </c>
      <c r="AC991" s="454">
        <f t="shared" si="347"/>
        <v>95.979213520008074</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42.073120920999997</v>
      </c>
      <c r="V992" s="475">
        <f t="shared" si="340"/>
        <v>55.234913786</v>
      </c>
      <c r="W992" s="460">
        <f t="shared" si="341"/>
        <v>63.667384468999998</v>
      </c>
      <c r="X992" s="476">
        <f t="shared" si="342"/>
        <v>279.41327021999996</v>
      </c>
      <c r="Y992" s="476">
        <f t="shared" si="343"/>
        <v>233.928967688</v>
      </c>
      <c r="Z992" s="478">
        <f t="shared" si="344"/>
        <v>10.663283032999999</v>
      </c>
      <c r="AA992" s="465">
        <f t="shared" si="345"/>
        <v>684.98094011699993</v>
      </c>
      <c r="AB992" s="429">
        <f t="shared" si="346"/>
        <v>4.4499508875267976E-2</v>
      </c>
      <c r="AC992" s="454">
        <f t="shared" si="347"/>
        <v>100.36267910492451</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183.503125549</v>
      </c>
      <c r="V993" s="475">
        <f t="shared" si="340"/>
        <v>240.90866323399999</v>
      </c>
      <c r="W993" s="460">
        <f t="shared" si="341"/>
        <v>275.60450119999996</v>
      </c>
      <c r="X993" s="476">
        <f t="shared" si="342"/>
        <v>1176.553268115</v>
      </c>
      <c r="Y993" s="476">
        <f t="shared" si="343"/>
        <v>1140.521547023</v>
      </c>
      <c r="Z993" s="478">
        <f t="shared" si="344"/>
        <v>33.240310722000004</v>
      </c>
      <c r="AA993" s="465">
        <f t="shared" si="345"/>
        <v>3050.3314158430003</v>
      </c>
      <c r="AB993" s="429">
        <f t="shared" si="346"/>
        <v>0.19816354289891511</v>
      </c>
      <c r="AC993" s="454">
        <f t="shared" si="347"/>
        <v>100.5268228799858</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29.698508178000001</v>
      </c>
      <c r="V994" s="475">
        <f t="shared" si="340"/>
        <v>23.028455206</v>
      </c>
      <c r="W994" s="460">
        <f t="shared" si="341"/>
        <v>25.695329725999997</v>
      </c>
      <c r="X994" s="476">
        <f t="shared" si="342"/>
        <v>81.182431034999993</v>
      </c>
      <c r="Y994" s="476">
        <f t="shared" si="343"/>
        <v>104.04590208400001</v>
      </c>
      <c r="Z994" s="478">
        <f t="shared" si="344"/>
        <v>13.338297942000001</v>
      </c>
      <c r="AA994" s="465">
        <f t="shared" si="345"/>
        <v>276.98892417099995</v>
      </c>
      <c r="AB994" s="429">
        <f t="shared" si="346"/>
        <v>1.7994473083284605E-2</v>
      </c>
      <c r="AC994" s="454">
        <f t="shared" si="347"/>
        <v>96.045422337477532</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98.212027012999997</v>
      </c>
      <c r="V995" s="475">
        <f t="shared" si="340"/>
        <v>115.93650502600001</v>
      </c>
      <c r="W995" s="460">
        <f t="shared" si="341"/>
        <v>131.05785046699998</v>
      </c>
      <c r="X995" s="476">
        <f t="shared" si="342"/>
        <v>379.37884461000004</v>
      </c>
      <c r="Y995" s="476">
        <f t="shared" si="343"/>
        <v>355.195700999</v>
      </c>
      <c r="Z995" s="478">
        <f t="shared" si="344"/>
        <v>8.9647138569999996</v>
      </c>
      <c r="AA995" s="465">
        <f t="shared" si="345"/>
        <v>1088.7456419719999</v>
      </c>
      <c r="AB995" s="429">
        <f t="shared" si="346"/>
        <v>7.072991892236731E-2</v>
      </c>
      <c r="AC995" s="454">
        <f t="shared" si="347"/>
        <v>94.904491340032564</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30.582132183000002</v>
      </c>
      <c r="V996" s="475">
        <f t="shared" si="340"/>
        <v>32.643748653999999</v>
      </c>
      <c r="W996" s="460">
        <f t="shared" si="341"/>
        <v>48.354074802</v>
      </c>
      <c r="X996" s="476">
        <f t="shared" si="342"/>
        <v>171.59204912999999</v>
      </c>
      <c r="Y996" s="476">
        <f t="shared" si="343"/>
        <v>157.29712531300001</v>
      </c>
      <c r="Z996" s="478">
        <f t="shared" si="344"/>
        <v>9.7588475219999999</v>
      </c>
      <c r="AA996" s="465">
        <f t="shared" si="345"/>
        <v>450.22797760399999</v>
      </c>
      <c r="AB996" s="429">
        <f t="shared" si="346"/>
        <v>2.9248877905801336E-2</v>
      </c>
      <c r="AC996" s="454">
        <f t="shared" si="347"/>
        <v>99.120760711722227</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243.59751209400002</v>
      </c>
      <c r="V997" s="475">
        <f t="shared" si="340"/>
        <v>323.31760397799997</v>
      </c>
      <c r="W997" s="460">
        <f t="shared" si="341"/>
        <v>427.69398282500003</v>
      </c>
      <c r="X997" s="476">
        <f t="shared" si="342"/>
        <v>1772.1801324749999</v>
      </c>
      <c r="Y997" s="476">
        <f t="shared" si="343"/>
        <v>2325.433053792</v>
      </c>
      <c r="Z997" s="478">
        <f t="shared" si="344"/>
        <v>43.095940337999998</v>
      </c>
      <c r="AA997" s="465">
        <f t="shared" si="345"/>
        <v>5135.3182255020001</v>
      </c>
      <c r="AB997" s="429">
        <f t="shared" si="346"/>
        <v>0.33361386510114988</v>
      </c>
      <c r="AC997" s="454">
        <f t="shared" si="347"/>
        <v>102.39189083982264</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261.38343698</v>
      </c>
      <c r="V999" s="475">
        <f t="shared" si="340"/>
        <v>432.61843271800001</v>
      </c>
      <c r="W999" s="460">
        <f t="shared" si="341"/>
        <v>533.09706746799998</v>
      </c>
      <c r="X999" s="476">
        <f t="shared" si="342"/>
        <v>1993.051717245</v>
      </c>
      <c r="Y999" s="476">
        <f t="shared" si="343"/>
        <v>2045.9328535299999</v>
      </c>
      <c r="Z999" s="478">
        <f t="shared" si="344"/>
        <v>83.518421179000001</v>
      </c>
      <c r="AA999" s="465">
        <f t="shared" si="345"/>
        <v>5349.60192912</v>
      </c>
      <c r="AB999" s="429">
        <f t="shared" si="346"/>
        <v>0.34753471897096083</v>
      </c>
      <c r="AC999" s="454">
        <f t="shared" si="347"/>
        <v>100.31224752230116</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61.955193356999999</v>
      </c>
      <c r="V1000" s="475">
        <f t="shared" si="340"/>
        <v>68.069079037999998</v>
      </c>
      <c r="W1000" s="460">
        <f t="shared" si="341"/>
        <v>67.492983105000008</v>
      </c>
      <c r="X1000" s="476">
        <f t="shared" si="342"/>
        <v>213.78655687500003</v>
      </c>
      <c r="Y1000" s="476">
        <f t="shared" si="343"/>
        <v>256.412789363</v>
      </c>
      <c r="Z1000" s="478">
        <f t="shared" si="344"/>
        <v>11.304010485000001</v>
      </c>
      <c r="AA1000" s="465">
        <f t="shared" si="345"/>
        <v>679.02061222300006</v>
      </c>
      <c r="AB1000" s="429">
        <f t="shared" si="346"/>
        <v>4.4112298591762494E-2</v>
      </c>
      <c r="AC1000" s="454">
        <f t="shared" si="347"/>
        <v>96.094111501096421</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33.998252470000004</v>
      </c>
      <c r="V1001" s="475">
        <f t="shared" si="340"/>
        <v>21.93076765</v>
      </c>
      <c r="W1001" s="460">
        <f t="shared" si="341"/>
        <v>41.183619559999997</v>
      </c>
      <c r="X1001" s="476">
        <f t="shared" si="342"/>
        <v>128.18763125999999</v>
      </c>
      <c r="Y1001" s="476">
        <f t="shared" si="343"/>
        <v>158.00453043000002</v>
      </c>
      <c r="Z1001" s="478">
        <f t="shared" si="344"/>
        <v>6.4431125700000003</v>
      </c>
      <c r="AA1001" s="465">
        <f t="shared" si="345"/>
        <v>389.74791393999999</v>
      </c>
      <c r="AB1001" s="429">
        <f t="shared" si="346"/>
        <v>2.5319815106866757E-2</v>
      </c>
      <c r="AC1001" s="454">
        <f t="shared" si="347"/>
        <v>98.493036376866044</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78.224291426999997</v>
      </c>
      <c r="V1002" s="475">
        <f t="shared" si="340"/>
        <v>73.798031743999999</v>
      </c>
      <c r="W1002" s="460">
        <f t="shared" si="341"/>
        <v>106.903951871</v>
      </c>
      <c r="X1002" s="476">
        <f t="shared" si="342"/>
        <v>471.38220697499997</v>
      </c>
      <c r="Y1002" s="476">
        <f t="shared" si="343"/>
        <v>425.70065910900001</v>
      </c>
      <c r="Z1002" s="478">
        <f t="shared" si="344"/>
        <v>13.329427217999999</v>
      </c>
      <c r="AA1002" s="465">
        <f t="shared" si="345"/>
        <v>1169.3385683440001</v>
      </c>
      <c r="AB1002" s="429">
        <f t="shared" si="346"/>
        <v>7.5965605687260448E-2</v>
      </c>
      <c r="AC1002" s="454">
        <f t="shared" si="347"/>
        <v>101.14306361617247</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26.492625025999999</v>
      </c>
      <c r="V1003" s="475">
        <f t="shared" si="340"/>
        <v>20.568434071999999</v>
      </c>
      <c r="W1003" s="460">
        <f t="shared" si="341"/>
        <v>21.386137914000003</v>
      </c>
      <c r="X1003" s="476">
        <f t="shared" si="342"/>
        <v>94.451977139999997</v>
      </c>
      <c r="Y1003" s="476">
        <f t="shared" si="343"/>
        <v>93.793073093000004</v>
      </c>
      <c r="Z1003" s="478">
        <f t="shared" si="344"/>
        <v>9.1583222600000003</v>
      </c>
      <c r="AA1003" s="465">
        <f t="shared" si="345"/>
        <v>265.85056950499995</v>
      </c>
      <c r="AB1003" s="429">
        <f t="shared" si="346"/>
        <v>1.7270874391281749E-2</v>
      </c>
      <c r="AC1003" s="454">
        <f t="shared" si="347"/>
        <v>98.325177842601263</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304.98919411200001</v>
      </c>
      <c r="V1004" s="475">
        <f t="shared" si="340"/>
        <v>370.311108434</v>
      </c>
      <c r="W1004" s="460">
        <f t="shared" si="341"/>
        <v>391.67601336400003</v>
      </c>
      <c r="X1004" s="476">
        <f t="shared" si="342"/>
        <v>1672.5963683699999</v>
      </c>
      <c r="Y1004" s="476">
        <f t="shared" si="343"/>
        <v>1620.8442586509998</v>
      </c>
      <c r="Z1004" s="478">
        <f t="shared" si="344"/>
        <v>66.160799769999997</v>
      </c>
      <c r="AA1004" s="465">
        <f t="shared" si="345"/>
        <v>4426.5777427009998</v>
      </c>
      <c r="AB1004" s="429">
        <f t="shared" si="346"/>
        <v>0.28757082717475474</v>
      </c>
      <c r="AC1004" s="454">
        <f t="shared" si="347"/>
        <v>99.714882611489855</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32.077702836</v>
      </c>
      <c r="V1005" s="475">
        <f t="shared" si="340"/>
        <v>33.588749956000001</v>
      </c>
      <c r="W1005" s="460">
        <f t="shared" si="341"/>
        <v>38.716596273999997</v>
      </c>
      <c r="X1005" s="476">
        <f t="shared" si="342"/>
        <v>154.24236146999999</v>
      </c>
      <c r="Y1005" s="476">
        <f t="shared" si="343"/>
        <v>152.54756432599999</v>
      </c>
      <c r="Z1005" s="478">
        <f t="shared" si="344"/>
        <v>9.5031404659999996</v>
      </c>
      <c r="AA1005" s="465">
        <f t="shared" si="345"/>
        <v>420.67611532799998</v>
      </c>
      <c r="AB1005" s="429">
        <f t="shared" si="346"/>
        <v>2.7329053162346521E-2</v>
      </c>
      <c r="AC1005" s="454">
        <f t="shared" si="347"/>
        <v>99.059894983084234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124.396788</v>
      </c>
      <c r="V1006" s="475">
        <f t="shared" si="340"/>
        <v>206.752391794</v>
      </c>
      <c r="W1006" s="460">
        <f t="shared" si="341"/>
        <v>230.63611375500003</v>
      </c>
      <c r="X1006" s="476">
        <f t="shared" si="342"/>
        <v>924.42597403499997</v>
      </c>
      <c r="Y1006" s="476">
        <f t="shared" si="343"/>
        <v>1207.327516674</v>
      </c>
      <c r="Z1006" s="478">
        <f t="shared" si="344"/>
        <v>36.960078281000001</v>
      </c>
      <c r="AA1006" s="465">
        <f t="shared" si="345"/>
        <v>2730.4988625389997</v>
      </c>
      <c r="AB1006" s="429">
        <f t="shared" si="346"/>
        <v>0.17738575083083216</v>
      </c>
      <c r="AC1006" s="454">
        <f t="shared" si="347"/>
        <v>101.54022065096815</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91837-29F2-460E-83AA-6FA8CF611630}">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2026-06-02T10:19:36Z</dcterms:created>
  <dcterms:modified xsi:type="dcterms:W3CDTF">2026-06-02T10:24:14Z</dcterms:modified>
</cp:coreProperties>
</file>